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6B1A11BE-843A-4DB5-9721-7530E2E1A3AB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Fiche générale" sheetId="6" r:id="rId1"/>
    <sheet name="Listes" sheetId="3" state="hidden" r:id="rId2"/>
    <sheet name="Impair" sheetId="30" r:id="rId3"/>
    <sheet name="Pair" sheetId="49" r:id="rId4"/>
  </sheets>
  <externalReferences>
    <externalReference r:id="rId5"/>
    <externalReference r:id="rId6"/>
    <externalReference r:id="rId7"/>
    <externalReference r:id="rId8"/>
  </externalReferences>
  <definedNames>
    <definedName name="DROIT">Listes!$B$31</definedName>
    <definedName name="_xlnm.Print_Titles" localSheetId="2">Impair!$1:$16</definedName>
    <definedName name="_xlnm.Print_Titles" localSheetId="3">Pair!$1:$16</definedName>
    <definedName name="ISEM">Listes!$A$31:$A$32</definedName>
    <definedName name="LASH">Listes!$C$31:$C$37</definedName>
    <definedName name="liste_cmp">Listes!$A$30:$E$30</definedName>
    <definedName name="liste_ELP">Listes!$E$2:$E$5</definedName>
    <definedName name="liste_nature_controle">Listes!$B$2:$B$5</definedName>
    <definedName name="liste_type_controle">Listes!$A$2:$A$4</definedName>
    <definedName name="Nature_ELP">Listes!$D$2:$D$3</definedName>
    <definedName name="SCIENCES">Listes!$D$31:$D$37</definedName>
    <definedName name="sd">[1]Listes!$C$2:$C$5</definedName>
    <definedName name="STAPS">Listes!$E$31</definedName>
    <definedName name="tab_cmp">[2]TabComposante!$A$2:$B$13</definedName>
    <definedName name="tab_code_dip">Listes!$A$8:$B$26</definedName>
    <definedName name="_xlnm.Print_Area" localSheetId="0">'Fiche générale'!$A$1:$I$10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9"/>
  <c r="K15" i="30"/>
  <c r="K15" i="49"/>
  <c r="B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<sst xmlns="http://schemas.openxmlformats.org/spreadsheetml/2006/main" count="801" uniqueCount="292">
  <si>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</si>
  <si>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</si>
  <si>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</si>
  <si>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</si>
  <si>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</si>
  <si>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</si>
  <si>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</si>
  <si>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</si>
  <si>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</si>
  <si>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</si>
  <si>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</si>
  <si>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</si>
  <si>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</si>
  <si>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</si>
  <si>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</si>
  <si>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</si>
  <si>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</si>
  <si>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</si>
  <si>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</si>
  <si>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</si>
  <si>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</si>
  <si>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</si>
  <si>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</si>
  <si>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</si>
  <si>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</si>
  <si>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</si>
  <si>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</si>
  <si>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</si>
  <si>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</si>
  <si>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</si>
  <si>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</si>
  <si>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</si>
  <si>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</si>
  <si>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</si>
  <si>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</si>
  <si>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</si>
  <si>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</si>
  <si>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</si>
  <si>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</si>
  <si>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Psychologie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</si>
  <si>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</si>
  <si>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</si>
  <si>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</si>
  <si>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</si>
  <si>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</si>
  <si>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</si>
  <si>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</si>
  <si>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</si>
  <si>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Textes réglementaires</t>
  </si>
  <si>
    <t>Type Diplôme : PORTAIL - L1 ET L2</t>
  </si>
  <si>
    <t>Sciences de l'Homme et de la Société</t>
  </si>
  <si>
    <t>Lettres Langues Arts et Communication</t>
  </si>
  <si>
    <t>Histoire Lettres</t>
  </si>
  <si>
    <t>Philosophie Psychologie</t>
  </si>
  <si>
    <t>Philosophie Droit</t>
  </si>
  <si>
    <t>Arts vivants Ethnologie</t>
  </si>
  <si>
    <t>Sociologie Économie</t>
  </si>
  <si>
    <t>Chimie Science de la Vie</t>
  </si>
  <si>
    <t>Mathématiques Informatique</t>
  </si>
  <si>
    <t>Mathématiques Physique</t>
  </si>
  <si>
    <t>Sciences de la Terre Sciences de la Vie</t>
  </si>
  <si>
    <t>Sciences de la Terre Physique</t>
  </si>
  <si>
    <t>SPSIT18</t>
  </si>
  <si>
    <t>HPSHS18</t>
  </si>
  <si>
    <t>HPLAC18</t>
  </si>
  <si>
    <t>DPDRT18</t>
  </si>
  <si>
    <t>IPECG18</t>
  </si>
  <si>
    <t>SPVIE18</t>
  </si>
  <si>
    <t>PPSTA18</t>
  </si>
  <si>
    <t>HPPSY18</t>
  </si>
  <si>
    <t>HPHIL18</t>
  </si>
  <si>
    <t>HPPHP18</t>
  </si>
  <si>
    <t>HPPHD18</t>
  </si>
  <si>
    <t>HPEAV18</t>
  </si>
  <si>
    <t>IPSOE18</t>
  </si>
  <si>
    <t>SPDCB18</t>
  </si>
  <si>
    <t>SPDMI18</t>
  </si>
  <si>
    <t>SPDMP18</t>
  </si>
  <si>
    <t>SPDTV18</t>
  </si>
  <si>
    <t>SPDTP18</t>
  </si>
  <si>
    <t>Double licence Histoire Lettres</t>
  </si>
  <si>
    <t>Double licence Philosophie Psychologie</t>
  </si>
  <si>
    <t>Double licence Philosophie Droit</t>
  </si>
  <si>
    <t>Double licence Arts vivants Ethnologie</t>
  </si>
  <si>
    <t>Double licence Sociologie Économie</t>
  </si>
  <si>
    <t>Double licence Mathématiques Informatique</t>
  </si>
  <si>
    <t>Double licence Mathématiques Physique</t>
  </si>
  <si>
    <t>Double licence Sciences de la Terre Sciences de la Vie</t>
  </si>
  <si>
    <t>Double licence Sciences de la Terre Physique</t>
  </si>
  <si>
    <t>CMP</t>
  </si>
  <si>
    <t>UFR SCIENCES</t>
  </si>
  <si>
    <t>UFR LASH</t>
  </si>
  <si>
    <t>UFR DROIT</t>
  </si>
  <si>
    <t>UFR STAPS</t>
  </si>
  <si>
    <t>Liste compo</t>
  </si>
  <si>
    <t>Double licence Chimie Sciences de la Vie</t>
  </si>
  <si>
    <t>Sciences et technologie</t>
  </si>
  <si>
    <t>Pratique sportive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</si>
  <si>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</si>
  <si>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</si>
  <si>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</si>
  <si>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</si>
  <si>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</si>
  <si>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</si>
  <si>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Arrêté du 30 juillet 2018 relatif au diplôme national de licence</t>
  </si>
  <si>
    <t>Arrêté du 17 novembre 1999 relatif à la licence professionnelle</t>
  </si>
  <si>
    <t>Compensable</t>
  </si>
  <si>
    <t>CHIMIE</t>
  </si>
  <si>
    <t>CHIMIE S1 : Structure Microscopique de la Matiere</t>
  </si>
  <si>
    <t>OUI</t>
  </si>
  <si>
    <t>Atomistique</t>
  </si>
  <si>
    <t>Stucture et representation des molecules</t>
  </si>
  <si>
    <t>CHIMIE S3 : Chimie des Solutions</t>
  </si>
  <si>
    <t>Cinétique et Conductimétrie</t>
  </si>
  <si>
    <t>Equilibres et Dosages</t>
  </si>
  <si>
    <t>CHIMIE S3 : Chimie organique</t>
  </si>
  <si>
    <t>Chimie Organique Fonctionelle I</t>
  </si>
  <si>
    <t>Structures des Biomolécules</t>
  </si>
  <si>
    <t>Arômes-Parfums</t>
  </si>
  <si>
    <t>Chimie du médicament</t>
  </si>
  <si>
    <t>CHIMIE S3 : Matériaux 1</t>
  </si>
  <si>
    <t>Chimie inorganique 1</t>
  </si>
  <si>
    <t>Matériaux solides et polymères</t>
  </si>
  <si>
    <t>ELECTRONIQUE</t>
  </si>
  <si>
    <t>ELECTRONIQUE S1 : Electronique numerique - Bases</t>
  </si>
  <si>
    <t xml:space="preserve">ELECTRONIQUE S3 : Système embarqué </t>
  </si>
  <si>
    <t xml:space="preserve">ELECTRONIQUE S3 : Physique des capteurs </t>
  </si>
  <si>
    <t>GEOGRAPHIE</t>
  </si>
  <si>
    <t>GEOGRAPHIE S1 : Decouverte 1</t>
  </si>
  <si>
    <t>Commentaire de cartes</t>
  </si>
  <si>
    <t>Sciences environnementales</t>
  </si>
  <si>
    <t>GEOGRAPHIE S1 : UE Decouverte 2</t>
  </si>
  <si>
    <t>Qu'est-ce que la geographie ?</t>
  </si>
  <si>
    <t>Geographie humaine</t>
  </si>
  <si>
    <t>GEOGRAPHIE S1 : Disciplinaire 1</t>
  </si>
  <si>
    <t>Geographie de la France</t>
  </si>
  <si>
    <t>Semiologie graphique</t>
  </si>
  <si>
    <t>GEOGRAPHIE S3 : Disciplinaire 3</t>
  </si>
  <si>
    <t>La dégradation des sols dans le monde</t>
  </si>
  <si>
    <t>Biogéographie  &amp; Cours d'eau (sortie 2 jours)</t>
  </si>
  <si>
    <t>Géographie physique (sortie 2 jours)</t>
  </si>
  <si>
    <t>GEOGRAPHIE S3 : Disciplinaire 4</t>
  </si>
  <si>
    <t xml:space="preserve">Aménagement et collectivité </t>
  </si>
  <si>
    <t>Cartographie et informatique II</t>
  </si>
  <si>
    <t>GEOGRAPHIE S3 : Disciplinaire 5</t>
  </si>
  <si>
    <t>Analyse statistique</t>
  </si>
  <si>
    <t>Introduction aux GIS Raster</t>
  </si>
  <si>
    <t>GEOGRAPHIE S3 : Appofondissement hors géographie 1</t>
  </si>
  <si>
    <t>Le littoral de demain</t>
  </si>
  <si>
    <t>Cartographie pour les Sciences Sociales II</t>
  </si>
  <si>
    <t>INFORMATIQUE</t>
  </si>
  <si>
    <t>INFORMATIQUE S1 : Bases de l'informatique</t>
  </si>
  <si>
    <t xml:space="preserve">INFORMATIQUE S3 : Structures de données et programmation C </t>
  </si>
  <si>
    <t>INFORMATIQUE S3 : Bases de donnée</t>
  </si>
  <si>
    <t>INFORMATIQUE S3 : Outils formels de l'informatique</t>
  </si>
  <si>
    <t>MATHEMATIQUES</t>
  </si>
  <si>
    <t>MATHEMATIQUES S1 : Fondements 1</t>
  </si>
  <si>
    <t>MATHEMATIQUES S1 : Methode Math approche continue</t>
  </si>
  <si>
    <t>MATHEMATIQUES S1 : Complements 1</t>
  </si>
  <si>
    <t>MATHEMATIQUES S3 :  Fondements 3</t>
  </si>
  <si>
    <t>MATHEMATIQUES S3 : Compléments d'Analyse</t>
  </si>
  <si>
    <t>MATHEMATIQUES S3 : Compléments d'Algèbre</t>
  </si>
  <si>
    <t>MATHEMATIQUES S3 : Méthodes mathématiques : Mathématiques et ingénierie</t>
  </si>
  <si>
    <t>MATHEMATIQUES S3 : Méthodes Mathématiques  :  approche Géométrique</t>
  </si>
  <si>
    <t>MATH enjeux 1</t>
  </si>
  <si>
    <t>Math enjeux 1</t>
  </si>
  <si>
    <t>Maths de Base / S1 / Oui-Si</t>
  </si>
  <si>
    <t>Méthodologie</t>
  </si>
  <si>
    <t>MIASHS</t>
  </si>
  <si>
    <t>MIASHS Economie-Gestion S1</t>
  </si>
  <si>
    <t>Microéco 2</t>
  </si>
  <si>
    <t>Culture Economie 1</t>
  </si>
  <si>
    <t>Intro Analyse Eco</t>
  </si>
  <si>
    <t>MIASHS Economie-Gestion S3</t>
  </si>
  <si>
    <t>Macroeconomie 1</t>
  </si>
  <si>
    <t>Economie bancaire</t>
  </si>
  <si>
    <t>Economie de l'assurance</t>
  </si>
  <si>
    <t>MIASHS S3 : Intro R</t>
  </si>
  <si>
    <t>PHYSIQUE</t>
  </si>
  <si>
    <t>PHYSIQUE S1 : Mecanique 1</t>
  </si>
  <si>
    <t>PHYSIQUE S3 : Electromagnétisme 1</t>
  </si>
  <si>
    <t>PHYSIQUE S3 : Thermodynamique 1</t>
  </si>
  <si>
    <t>PHYSIQUE S3 : Outils et Méthodes 1</t>
  </si>
  <si>
    <t>Outils mathématiques 1</t>
  </si>
  <si>
    <t>Méthodes de mesures</t>
  </si>
  <si>
    <t>SCIENCES DE LA TERRE</t>
  </si>
  <si>
    <t>TERRE S1 : Decouverte des sciences de la terre</t>
  </si>
  <si>
    <t xml:space="preserve">TERRE S3 : Atmosphère, Océan, Climats </t>
  </si>
  <si>
    <t>TERRE S3 : Le temps en Géosciences</t>
  </si>
  <si>
    <t>TERRE S3 : Physique de la Terre</t>
  </si>
  <si>
    <t>DECOUVERTES</t>
  </si>
  <si>
    <t>DECOUVERTE S3 : Gestion de projet</t>
  </si>
  <si>
    <t>DECOUVERTE S3 : Communication et Management</t>
  </si>
  <si>
    <t>SITE</t>
  </si>
  <si>
    <t>SPSIT</t>
  </si>
  <si>
    <t>PORTAIL SCIENCES ET TECHNOLOGIES</t>
  </si>
  <si>
    <t>CHIMIE S2 : Reactions et reactivites chimiques</t>
  </si>
  <si>
    <t>Equilibres chimiques</t>
  </si>
  <si>
    <t>Introduction a la reactivite en chimie organiq</t>
  </si>
  <si>
    <t>CHIMIE S2 : Thermodynamique chimique / Options</t>
  </si>
  <si>
    <t>Thermodynamique Chimie</t>
  </si>
  <si>
    <t>Option chimie et pollution</t>
  </si>
  <si>
    <t>Option sens chimique</t>
  </si>
  <si>
    <t>Option proposee par les biologistes</t>
  </si>
  <si>
    <t>Complement de thermodynamique physique</t>
  </si>
  <si>
    <t>CHIMIE S4 : Vision macroscopique des molécules</t>
  </si>
  <si>
    <t>Spectroscopies</t>
  </si>
  <si>
    <t>De la molécule aux propriétés macroscopiques</t>
  </si>
  <si>
    <t>CHIMIE S4 : Matériaux 2</t>
  </si>
  <si>
    <t>Chimie Syltématique</t>
  </si>
  <si>
    <t>Chimie inorganique 2</t>
  </si>
  <si>
    <t>CHIMIE S4 : Chimie Organique Fonctionnelle II</t>
  </si>
  <si>
    <t>CHIMIE S4 : Bloc de Chimie Expérimentale</t>
  </si>
  <si>
    <t>Travaux Pratiques en Chimie Inorganique</t>
  </si>
  <si>
    <t>Travaux Pratiques en Chimie Organique</t>
  </si>
  <si>
    <t>ELECTRONIQUE S2 : Electronique analogique</t>
  </si>
  <si>
    <t>ELECTRONIQUE S2 : Communication sans fil</t>
  </si>
  <si>
    <t xml:space="preserve">ELECTRONIQUE S4 : Système optimisé en énergie </t>
  </si>
  <si>
    <t>ELECTRONIQUE S4 : Electronique analogique avancée</t>
  </si>
  <si>
    <t xml:space="preserve">ELECTRONIQUE S4 : Architecture des processeurs </t>
  </si>
  <si>
    <t>ELECTRONIQUE S4 : Systèmes embarqués II</t>
  </si>
  <si>
    <t>GEOGRAPHIE S2 : Decouverte 4</t>
  </si>
  <si>
    <t>Cartographie et Informatique 1</t>
  </si>
  <si>
    <t>Intro. aux statistiques en geographie</t>
  </si>
  <si>
    <t>GEOGRAPHIE S2 : Decouverte 3</t>
  </si>
  <si>
    <t>Climatologie generale</t>
  </si>
  <si>
    <t>Espaces mediterraneens</t>
  </si>
  <si>
    <t>GEOGRAPHIE S2 : Disciplinaire 2</t>
  </si>
  <si>
    <t>Biogeographie</t>
  </si>
  <si>
    <t>Geologie et geomorphologie</t>
  </si>
  <si>
    <t>GEOGRAPHIE S4 : Disciplinaire 6</t>
  </si>
  <si>
    <t>Urbanisme et politique de la ville</t>
  </si>
  <si>
    <t>Climatologie et biogéographie zonale</t>
  </si>
  <si>
    <t>GEOGRAPHIE S4 : Disciplinaire 7</t>
  </si>
  <si>
    <t>Géologie et géographie physique appliquée</t>
  </si>
  <si>
    <t>Outils specifiques de géographie</t>
  </si>
  <si>
    <t>GEOGRAPHIE S4 : Disciplinaire 8</t>
  </si>
  <si>
    <t>Analyse spatiale</t>
  </si>
  <si>
    <t>Hydrologie et géomorphologie fluviale</t>
  </si>
  <si>
    <t>GEOGRAPHIE S4 : Approfondissement hors géographie 2</t>
  </si>
  <si>
    <t xml:space="preserve">Analyse de documents urbains </t>
  </si>
  <si>
    <t>Interactions Homme/Nature II</t>
  </si>
  <si>
    <t>INFORMATIQUE S2 : Systeme 1. Unix et progra shell</t>
  </si>
  <si>
    <t>INFORMATIQUE S2 : Programmation imperative</t>
  </si>
  <si>
    <t>INFORMATIQUE S4 : Algorithmique 1</t>
  </si>
  <si>
    <t>INFORMATIQUE S4 : Réseaux et télécommunication</t>
  </si>
  <si>
    <t xml:space="preserve">INFORMATIQUE S4 : Systèmes 2: mécanismes internes des systèmes d'exploitation </t>
  </si>
  <si>
    <t>INFORMATIQUE S4 :  Introduction aux systèmes intelligents</t>
  </si>
  <si>
    <t>INFORMATIQUE S4 : Technologies du web</t>
  </si>
  <si>
    <t>MATHEMATIQUES S2 : Fondements 2</t>
  </si>
  <si>
    <t>MATHEMATIQUES S2 : Methodes Maths-Approche discrete</t>
  </si>
  <si>
    <t>MATHEMATIQUES S2 : Complements 2</t>
  </si>
  <si>
    <t>MATHEMATIQUES S4 : Analyse</t>
  </si>
  <si>
    <t>MATHEMATIQUES S4 : Probabilités et Introduction aux Statistiques</t>
  </si>
  <si>
    <t>MATHEMATIQUES S4 : Algèbre</t>
  </si>
  <si>
    <t>MATHEMATIQUES S4 : Résolution numérique des systèmes d'équations linéaires et non-linéaires</t>
  </si>
  <si>
    <t>MATHEMATIQUES S4 : Méthodes Mathématiques  :  Approche Aléatoire</t>
  </si>
  <si>
    <t>MIASHS EGE S2  : Economie-Gestion S2</t>
  </si>
  <si>
    <t>Macroeconomie 2</t>
  </si>
  <si>
    <t>Eco d'entreprise 1</t>
  </si>
  <si>
    <t>Economie de l'informationIntro Analyse Eco</t>
  </si>
  <si>
    <t>MIASHS Economie-Gestion S4</t>
  </si>
  <si>
    <t>Macroeconomie 3</t>
  </si>
  <si>
    <t>AGGE: Approche globale de la gestion d'entreprise</t>
  </si>
  <si>
    <t>Management Basics</t>
  </si>
  <si>
    <t>MIASHS S4 : Mathématiques pour la finance</t>
  </si>
  <si>
    <t>PHYSIQUE S2 : Optique 1</t>
  </si>
  <si>
    <t>PHYSIQUE S2 : Mécanique 2</t>
  </si>
  <si>
    <t>PHYSIQUE S4 : Electromagnétisme 2</t>
  </si>
  <si>
    <t>PHYSIQUE S4 : Ondes</t>
  </si>
  <si>
    <t>PHYSIQUE S4 : Mécanique 3</t>
  </si>
  <si>
    <t>PHYSIQUE S4 : Outils et Méthodes 2</t>
  </si>
  <si>
    <t>Outils informatiques</t>
  </si>
  <si>
    <t>Outils mathématiques 2</t>
  </si>
  <si>
    <t>TERRE S2 : Structure et dynamique de la terre</t>
  </si>
  <si>
    <t>TERRE S2 : Materiaux terrestres</t>
  </si>
  <si>
    <t>TERRE S4 : Géologie Structurale et Tectonique</t>
  </si>
  <si>
    <t>TERRE S4 : Formation et Evolution des Bassins Sédimentaires</t>
  </si>
  <si>
    <t>TERRE S4 : Géomécanique</t>
  </si>
  <si>
    <t>TERRE S4 : Du paysage à la carte</t>
  </si>
  <si>
    <t>DECOUVERTE S4 : Gestion de projet</t>
  </si>
  <si>
    <t>DECOUVERTE S4 : Communication et Management</t>
  </si>
  <si>
    <t>Session</t>
  </si>
  <si>
    <t>Seconde chance</t>
  </si>
  <si>
    <t>Observation seconde chance</t>
  </si>
  <si>
    <t>Épreuve terminale CC</t>
  </si>
  <si>
    <t>2h</t>
  </si>
  <si>
    <t>SPUE10</t>
  </si>
  <si>
    <t>SPUE20</t>
  </si>
  <si>
    <t>SPUDSE20</t>
  </si>
  <si>
    <t>ELECTRONIQUE S3 :  Automatique : une introduction</t>
  </si>
  <si>
    <t>Pour les étudiants non dispensés, l'épreuve terminal CC de la seconde chance se substituera à toute épreuve théorique CC de 1ere session s'il existe dans le calcul de la moyenne de l'UE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</si>
</sst>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1" xfId="0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center" wrapText="1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10" fillId="0" borderId="1" xfId="0" applyFont="1" applyBorder="1" applyAlignment="1" applyProtection="1">
      <alignment horizontal="left" vertical="center" indent="1"/>
    </xf>
    <xf numFmtId="0" fontId="10" fillId="0" borderId="2" xfId="0" applyFont="1" applyBorder="1" applyAlignment="1" applyProtection="1">
      <alignment horizontal="left" vertical="center" indent="1"/>
    </xf>
    <xf numFmtId="0" fontId="11" fillId="0" borderId="1" xfId="0" applyFont="1" applyBorder="1" applyProtection="1"/>
    <xf numFmtId="0" fontId="17" fillId="5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8" fillId="5" borderId="1" xfId="0" applyFont="1" applyFill="1" applyBorder="1" applyAlignment="1" applyProtection="1">
      <alignment horizontal="left" vertical="center"/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21" fillId="0" borderId="2" xfId="0" applyFont="1" applyBorder="1"/>
    <xf numFmtId="0" fontId="0" fillId="0" borderId="3" xfId="0" applyBorder="1"/>
    <xf numFmtId="0" fontId="0" fillId="0" borderId="11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vertical="center"/>
    </xf>
    <xf numFmtId="0" fontId="15" fillId="0" borderId="5" xfId="0" applyFont="1" applyBorder="1" applyAlignment="1" applyProtection="1">
      <alignment vertical="center"/>
    </xf>
    <xf numFmtId="0" fontId="15" fillId="0" borderId="6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0" borderId="15" xfId="0" applyFill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2" borderId="21" xfId="0" applyFill="1" applyBorder="1" applyAlignment="1" applyProtection="1">
      <alignment vertical="center"/>
      <protection locked="0"/>
    </xf>
    <xf numFmtId="0" fontId="0" fillId="0" borderId="21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2" borderId="14" xfId="0" applyFill="1" applyBorder="1" applyAlignment="1" applyProtection="1">
      <alignment vertical="center"/>
      <protection locked="0"/>
    </xf>
    <xf numFmtId="0" fontId="1" fillId="7" borderId="23" xfId="0" applyFont="1" applyFill="1" applyBorder="1" applyAlignment="1" applyProtection="1">
      <alignment vertical="center"/>
      <protection locked="0"/>
    </xf>
    <xf numFmtId="0" fontId="2" fillId="7" borderId="24" xfId="0" applyFont="1" applyFill="1" applyBorder="1" applyAlignment="1" applyProtection="1">
      <alignment vertical="center"/>
      <protection locked="0"/>
    </xf>
    <xf numFmtId="0" fontId="0" fillId="7" borderId="24" xfId="0" applyFill="1" applyBorder="1" applyAlignment="1" applyProtection="1">
      <alignment vertical="center"/>
      <protection locked="0"/>
    </xf>
    <xf numFmtId="0" fontId="0" fillId="7" borderId="25" xfId="0" applyFill="1" applyBorder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3" fillId="0" borderId="21" xfId="0" applyFont="1" applyBorder="1" applyAlignment="1" applyProtection="1">
      <alignment vertical="center"/>
      <protection locked="0"/>
    </xf>
    <xf numFmtId="0" fontId="0" fillId="0" borderId="23" xfId="0" applyFill="1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2" borderId="24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vertical="center"/>
      <protection locked="0"/>
    </xf>
    <xf numFmtId="0" fontId="0" fillId="0" borderId="21" xfId="0" applyFont="1" applyBorder="1" applyAlignment="1" applyProtection="1">
      <alignment vertical="center"/>
      <protection locked="0"/>
    </xf>
    <xf numFmtId="0" fontId="4" fillId="0" borderId="21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 wrapText="1"/>
      <protection locked="0"/>
    </xf>
    <xf numFmtId="0" fontId="4" fillId="0" borderId="21" xfId="0" applyFont="1" applyFill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5" fillId="0" borderId="16" xfId="0" applyFont="1" applyFill="1" applyBorder="1" applyAlignment="1" applyProtection="1">
      <alignment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2" borderId="16" xfId="0" applyNumberFormat="1" applyFill="1" applyBorder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vertical="center" wrapText="1"/>
      <protection locked="0"/>
    </xf>
    <xf numFmtId="0" fontId="4" fillId="0" borderId="24" xfId="0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0" fillId="0" borderId="24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indent="1"/>
    </xf>
    <xf numFmtId="0" fontId="0" fillId="0" borderId="1" xfId="0" applyBorder="1" applyAlignment="1" applyProtection="1">
      <alignment vertical="center"/>
    </xf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0" fillId="0" borderId="1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7" borderId="24" xfId="0" applyFill="1" applyBorder="1" applyProtection="1">
      <protection locked="0"/>
    </xf>
    <xf numFmtId="0" fontId="0" fillId="7" borderId="25" xfId="0" applyFill="1" applyBorder="1" applyProtection="1">
      <protection locked="0"/>
    </xf>
    <xf numFmtId="0" fontId="0" fillId="0" borderId="7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0" fillId="0" borderId="25" xfId="0" applyBorder="1" applyAlignment="1" applyProtection="1">
      <alignment vertical="center"/>
    </xf>
    <xf numFmtId="0" fontId="0" fillId="7" borderId="24" xfId="0" applyFill="1" applyBorder="1" applyAlignment="1" applyProtection="1">
      <alignment vertical="center"/>
    </xf>
    <xf numFmtId="0" fontId="0" fillId="7" borderId="25" xfId="0" applyFill="1" applyBorder="1" applyAlignment="1" applyProtection="1">
      <alignment vertical="center"/>
    </xf>
    <xf numFmtId="0" fontId="0" fillId="10" borderId="14" xfId="0" applyFill="1" applyBorder="1" applyAlignment="1" applyProtection="1">
      <alignment vertical="center"/>
      <protection locked="0"/>
    </xf>
    <xf numFmtId="0" fontId="0" fillId="10" borderId="24" xfId="0" applyFill="1" applyBorder="1" applyAlignment="1" applyProtection="1">
      <alignment vertical="center"/>
      <protection locked="0"/>
    </xf>
    <xf numFmtId="0" fontId="0" fillId="10" borderId="16" xfId="0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0" borderId="21" xfId="0" applyFill="1" applyBorder="1" applyAlignment="1" applyProtection="1">
      <alignment vertical="center"/>
      <protection locked="0"/>
    </xf>
    <xf numFmtId="0" fontId="0" fillId="10" borderId="7" xfId="0" applyFill="1" applyBorder="1" applyAlignment="1" applyProtection="1">
      <alignment vertical="center"/>
      <protection locked="0"/>
    </xf>
    <xf numFmtId="0" fontId="2" fillId="10" borderId="7" xfId="0" applyFont="1" applyFill="1" applyBorder="1" applyAlignment="1" applyProtection="1">
      <alignment vertical="center" wrapText="1"/>
    </xf>
    <xf numFmtId="0" fontId="2" fillId="10" borderId="7" xfId="0" applyFont="1" applyFill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3" xfId="0" applyFont="1" applyFill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/>
    </xf>
    <xf numFmtId="0" fontId="19" fillId="0" borderId="8" xfId="1" applyBorder="1" applyProtection="1">
      <protection locked="0"/>
    </xf>
    <xf numFmtId="0" fontId="19" fillId="0" borderId="9" xfId="1" applyBorder="1" applyProtection="1">
      <protection locked="0"/>
    </xf>
    <xf numFmtId="0" fontId="19" fillId="0" borderId="10" xfId="1" applyBorder="1" applyProtection="1">
      <protection locked="0"/>
    </xf>
    <xf numFmtId="0" fontId="19" fillId="0" borderId="11" xfId="1" applyBorder="1" applyProtection="1">
      <protection locked="0"/>
    </xf>
    <xf numFmtId="0" fontId="19" fillId="0" borderId="0" xfId="1" applyBorder="1" applyProtection="1">
      <protection locked="0"/>
    </xf>
    <xf numFmtId="0" fontId="19" fillId="0" borderId="12" xfId="1" applyBorder="1" applyProtection="1"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5" fillId="6" borderId="13" xfId="0" applyFont="1" applyFill="1" applyBorder="1" applyAlignment="1">
      <alignment horizontal="left" vertical="center"/>
    </xf>
    <xf numFmtId="0" fontId="15" fillId="6" borderId="5" xfId="0" applyFont="1" applyFill="1" applyBorder="1" applyAlignment="1">
      <alignment horizontal="left" vertical="center"/>
    </xf>
    <xf numFmtId="0" fontId="15" fillId="6" borderId="6" xfId="0" applyFont="1" applyFill="1" applyBorder="1" applyAlignment="1">
      <alignment horizontal="left" vertical="center"/>
    </xf>
    <xf numFmtId="0" fontId="13" fillId="2" borderId="0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1" fillId="10" borderId="2" xfId="0" applyFont="1" applyFill="1" applyBorder="1" applyAlignment="1" applyProtection="1">
      <alignment horizontal="center" vertical="center"/>
    </xf>
    <xf numFmtId="0" fontId="1" fillId="10" borderId="4" xfId="0" applyFont="1" applyFill="1" applyBorder="1" applyAlignment="1" applyProtection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  <protection locked="0"/>
    </xf>
    <xf numFmtId="0" fontId="17" fillId="5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9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8497B0"/>
      <color rgb="FFC6E0B4"/>
      <color rgb="FFD6DCE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A$1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23" name="Option Button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2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3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3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3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6" name="Option Button 4" hidden="1">
              <a:extLst>
                <a:ext uri="{63B3BB69-23CF-44E3-9099-C40C66FF867C}">
                  <a14:compatExt spid="_x0000_s64516"/>
                </a:ext>
                <a:ext uri="{FF2B5EF4-FFF2-40B4-BE49-F238E27FC236}">
                  <a16:creationId xmlns:a16="http://schemas.microsoft.com/office/drawing/2014/main" id="{00000000-0008-0000-0300-000004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eluafi\Desktop\LASH\MCC\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sites/projets-UNS/MODULO/Documents%20partages/Documents%20de%20travail/Codage%202018/CODAGE.L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ole%20Puleo\Documents\SCI-MODELISATION\Documents%20&#224;%20remplir\Copie%20de%20MCC-Portail%20L1%20L2%20-%20V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Écrit</v>
          </cell>
        </row>
        <row r="3">
          <cell r="C3" t="str">
            <v>Oral</v>
          </cell>
        </row>
        <row r="4"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 et LP"/>
      <sheetName val="TabComposante"/>
    </sheetNames>
    <sheetDataSet>
      <sheetData sheetId="0"/>
      <sheetData sheetId="1">
        <row r="2">
          <cell r="A2" t="str">
            <v>ESPE</v>
          </cell>
          <cell r="B2" t="str">
            <v>V</v>
          </cell>
        </row>
        <row r="3">
          <cell r="A3" t="str">
            <v>IAE</v>
          </cell>
          <cell r="B3" t="str">
            <v>G</v>
          </cell>
        </row>
        <row r="4">
          <cell r="A4" t="str">
            <v>IDPD</v>
          </cell>
          <cell r="B4" t="str">
            <v>X</v>
          </cell>
        </row>
        <row r="5">
          <cell r="A5" t="str">
            <v>ISEM</v>
          </cell>
          <cell r="B5" t="str">
            <v>I</v>
          </cell>
        </row>
        <row r="6">
          <cell r="A6" t="str">
            <v>IUT</v>
          </cell>
          <cell r="B6" t="str">
            <v>T</v>
          </cell>
        </row>
        <row r="7">
          <cell r="A7" t="str">
            <v xml:space="preserve">POLYTECH SOPHIA </v>
          </cell>
          <cell r="B7" t="str">
            <v>E</v>
          </cell>
        </row>
        <row r="8">
          <cell r="A8" t="str">
            <v>UFR DROIT</v>
          </cell>
          <cell r="B8" t="str">
            <v>D</v>
          </cell>
        </row>
        <row r="9">
          <cell r="A9" t="str">
            <v>UFR LASH</v>
          </cell>
          <cell r="B9" t="str">
            <v>H</v>
          </cell>
        </row>
        <row r="10">
          <cell r="A10" t="str">
            <v>UFR MEDECINE</v>
          </cell>
          <cell r="B10" t="str">
            <v>M</v>
          </cell>
        </row>
        <row r="11">
          <cell r="A11" t="str">
            <v>UFR ODONTOLOGIE</v>
          </cell>
          <cell r="B11" t="str">
            <v>O</v>
          </cell>
        </row>
        <row r="12">
          <cell r="A12" t="str">
            <v>UFR SCIENCES</v>
          </cell>
          <cell r="B12" t="str">
            <v>S</v>
          </cell>
        </row>
        <row r="13">
          <cell r="A13" t="str">
            <v>UFR STAPS</v>
          </cell>
          <cell r="B13" t="str">
            <v>P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00397481&amp;categorieLien=id" TargetMode="External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00397481&amp;categorieLien=i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28"/>
  <sheetViews>
    <sheetView showGridLines="0" tabSelected="1" workbookViewId="0">
      <selection activeCell="B5" sqref="B5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53" t="s">
        <v>49</v>
      </c>
      <c r="B1" s="154"/>
      <c r="C1" s="155"/>
      <c r="D1" s="155"/>
      <c r="E1" s="155"/>
      <c r="F1" s="155"/>
      <c r="G1" s="155"/>
      <c r="H1" s="155"/>
      <c r="I1" s="156"/>
    </row>
    <row r="2" spans="1:9" ht="24.95" customHeight="1" x14ac:dyDescent="0.25">
      <c r="A2" s="21" t="s">
        <v>22</v>
      </c>
      <c r="B2" s="25"/>
      <c r="C2" s="152"/>
      <c r="D2" s="152"/>
      <c r="E2" s="152"/>
      <c r="F2" s="152"/>
      <c r="G2" s="152"/>
      <c r="H2" s="152"/>
      <c r="I2" s="152"/>
    </row>
    <row r="3" spans="1:9" ht="24.95" customHeight="1" x14ac:dyDescent="0.25">
      <c r="A3" s="22" t="s">
        <v>21</v>
      </c>
      <c r="B3" s="160"/>
      <c r="C3" s="161"/>
      <c r="D3" s="161"/>
      <c r="E3" s="161"/>
      <c r="F3" s="161"/>
      <c r="G3" s="161"/>
      <c r="H3" s="161"/>
      <c r="I3" s="162"/>
    </row>
    <row r="4" spans="1:9" ht="24.95" customHeight="1" x14ac:dyDescent="0.35">
      <c r="A4" s="21" t="s">
        <v>47</v>
      </c>
      <c r="B4" s="23" t="str">
        <f>IFERROR(VLOOKUP(B3,tab_code_dip,2,FALSE),"-")</f>
        <v>-</v>
      </c>
      <c r="C4" s="7"/>
      <c r="D4" s="7"/>
      <c r="E4" s="7"/>
      <c r="F4" s="7"/>
      <c r="G4" s="7"/>
      <c r="H4" s="7"/>
      <c r="I4" s="7"/>
    </row>
    <row r="5" spans="1:9" ht="24.95" customHeight="1" x14ac:dyDescent="0.25">
      <c r="A5" s="103" t="s">
        <v>282</v>
      </c>
      <c r="B5" s="104" t="s">
        <v>283</v>
      </c>
      <c r="C5" s="7"/>
      <c r="D5" s="7"/>
      <c r="E5" s="7"/>
      <c r="F5" s="7"/>
      <c r="G5" s="7"/>
      <c r="H5" s="7"/>
      <c r="I5" s="7"/>
    </row>
    <row r="6" spans="1:9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0.100000000000001" customHeight="1" x14ac:dyDescent="0.25">
      <c r="A7" s="163" t="s">
        <v>98</v>
      </c>
      <c r="B7" s="164"/>
      <c r="C7" s="164"/>
      <c r="D7" s="164"/>
      <c r="E7" s="164"/>
      <c r="F7" s="164"/>
      <c r="G7" s="164"/>
      <c r="H7" s="164"/>
      <c r="I7" s="165"/>
    </row>
    <row r="8" spans="1:9" x14ac:dyDescent="0.25">
      <c r="A8" s="35" t="s">
        <v>99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137" t="s">
        <v>100</v>
      </c>
      <c r="B9" s="138"/>
      <c r="C9" s="138"/>
      <c r="D9" s="138"/>
      <c r="E9" s="138"/>
      <c r="F9" s="138"/>
      <c r="G9" s="138"/>
      <c r="H9" s="138"/>
      <c r="I9" s="139"/>
    </row>
    <row r="10" spans="1:9" x14ac:dyDescent="0.25">
      <c r="A10" s="157"/>
      <c r="B10" s="158"/>
      <c r="C10" s="158"/>
      <c r="D10" s="158"/>
      <c r="E10" s="158"/>
      <c r="F10" s="158"/>
      <c r="G10" s="158"/>
      <c r="H10" s="158"/>
      <c r="I10" s="159"/>
    </row>
    <row r="11" spans="1:9" x14ac:dyDescent="0.25">
      <c r="A11" s="37"/>
      <c r="B11" s="38"/>
      <c r="C11" s="38"/>
      <c r="D11" s="38"/>
      <c r="E11" s="38"/>
      <c r="F11" s="38"/>
      <c r="G11" s="38"/>
      <c r="H11" s="38"/>
      <c r="I11" s="39"/>
    </row>
    <row r="12" spans="1:9" x14ac:dyDescent="0.25">
      <c r="A12" s="30"/>
      <c r="B12" s="31"/>
      <c r="C12" s="31"/>
      <c r="D12" s="31"/>
      <c r="E12" s="31"/>
      <c r="F12" s="31"/>
      <c r="G12" s="31"/>
      <c r="H12" s="31"/>
      <c r="I12" s="32"/>
    </row>
    <row r="13" spans="1:9" x14ac:dyDescent="0.25">
      <c r="A13" s="149" t="s">
        <v>101</v>
      </c>
      <c r="B13" s="150"/>
      <c r="C13" s="150"/>
      <c r="D13" s="150"/>
      <c r="E13" s="150"/>
      <c r="F13" s="150"/>
      <c r="G13" s="150"/>
      <c r="H13" s="150"/>
      <c r="I13" s="151"/>
    </row>
    <row r="14" spans="1:9" x14ac:dyDescent="0.25">
      <c r="A14" s="40"/>
      <c r="B14" s="41"/>
      <c r="C14" s="41"/>
      <c r="D14" s="41"/>
      <c r="E14" s="41"/>
      <c r="F14" s="41"/>
      <c r="G14" s="41"/>
      <c r="H14" s="41"/>
      <c r="I14" s="42"/>
    </row>
    <row r="15" spans="1:9" x14ac:dyDescent="0.25">
      <c r="A15" s="43"/>
      <c r="B15" s="44"/>
      <c r="C15" s="44"/>
      <c r="D15" s="44"/>
      <c r="E15" s="44"/>
      <c r="F15" s="44"/>
      <c r="G15" s="44"/>
      <c r="H15" s="44"/>
      <c r="I15" s="45"/>
    </row>
    <row r="16" spans="1:9" x14ac:dyDescent="0.25">
      <c r="A16" s="146"/>
      <c r="B16" s="147"/>
      <c r="C16" s="147"/>
      <c r="D16" s="147"/>
      <c r="E16" s="147"/>
      <c r="F16" s="147"/>
      <c r="G16" s="147"/>
      <c r="H16" s="147"/>
      <c r="I16" s="148"/>
    </row>
    <row r="17" spans="1:9" x14ac:dyDescent="0.25">
      <c r="A17" s="137" t="s">
        <v>102</v>
      </c>
      <c r="B17" s="138"/>
      <c r="C17" s="138"/>
      <c r="D17" s="138"/>
      <c r="E17" s="138"/>
      <c r="F17" s="138"/>
      <c r="G17" s="138"/>
      <c r="H17" s="138"/>
      <c r="I17" s="139"/>
    </row>
    <row r="18" spans="1:9" x14ac:dyDescent="0.25">
      <c r="A18" s="40"/>
      <c r="B18" s="41"/>
      <c r="C18" s="41"/>
      <c r="D18" s="41"/>
      <c r="E18" s="41"/>
      <c r="F18" s="41"/>
      <c r="G18" s="41"/>
      <c r="H18" s="41"/>
      <c r="I18" s="42"/>
    </row>
    <row r="19" spans="1:9" x14ac:dyDescent="0.25">
      <c r="A19" s="43"/>
      <c r="B19" s="44"/>
      <c r="C19" s="44"/>
      <c r="D19" s="44"/>
      <c r="E19" s="44"/>
      <c r="F19" s="44"/>
      <c r="G19" s="44"/>
      <c r="H19" s="44"/>
      <c r="I19" s="45"/>
    </row>
    <row r="20" spans="1:9" x14ac:dyDescent="0.25">
      <c r="A20" s="46"/>
      <c r="B20" s="47"/>
      <c r="C20" s="47"/>
      <c r="D20" s="47"/>
      <c r="E20" s="47"/>
      <c r="F20" s="47"/>
      <c r="G20" s="47"/>
      <c r="H20" s="47"/>
      <c r="I20" s="48"/>
    </row>
    <row r="21" spans="1:9" x14ac:dyDescent="0.25">
      <c r="A21" s="137" t="s">
        <v>103</v>
      </c>
      <c r="B21" s="138"/>
      <c r="C21" s="138"/>
      <c r="D21" s="138"/>
      <c r="E21" s="138"/>
      <c r="F21" s="138"/>
      <c r="G21" s="138"/>
      <c r="H21" s="138"/>
      <c r="I21" s="139"/>
    </row>
    <row r="22" spans="1:9" x14ac:dyDescent="0.25">
      <c r="A22" s="40"/>
      <c r="B22" s="41"/>
      <c r="C22" s="41"/>
      <c r="D22" s="41"/>
      <c r="E22" s="41"/>
      <c r="F22" s="41"/>
      <c r="G22" s="41"/>
      <c r="H22" s="41"/>
      <c r="I22" s="42"/>
    </row>
    <row r="23" spans="1:9" x14ac:dyDescent="0.25">
      <c r="A23" s="43"/>
      <c r="B23" s="44"/>
      <c r="C23" s="44"/>
      <c r="D23" s="44"/>
      <c r="E23" s="44"/>
      <c r="F23" s="44"/>
      <c r="G23" s="44"/>
      <c r="H23" s="44"/>
      <c r="I23" s="45"/>
    </row>
    <row r="24" spans="1:9" x14ac:dyDescent="0.25">
      <c r="A24" s="146"/>
      <c r="B24" s="147"/>
      <c r="C24" s="147"/>
      <c r="D24" s="147"/>
      <c r="E24" s="147"/>
      <c r="F24" s="147"/>
      <c r="G24" s="147"/>
      <c r="H24" s="147"/>
      <c r="I24" s="148"/>
    </row>
    <row r="25" spans="1:9" x14ac:dyDescent="0.25">
      <c r="A25" s="137" t="s">
        <v>48</v>
      </c>
      <c r="B25" s="138"/>
      <c r="C25" s="138"/>
      <c r="D25" s="138"/>
      <c r="E25" s="138"/>
      <c r="F25" s="138"/>
      <c r="G25" s="138"/>
      <c r="H25" s="138"/>
      <c r="I25" s="139"/>
    </row>
    <row r="26" spans="1:9" x14ac:dyDescent="0.25">
      <c r="A26" s="140" t="s">
        <v>104</v>
      </c>
      <c r="B26" s="141"/>
      <c r="C26" s="141"/>
      <c r="D26" s="141"/>
      <c r="E26" s="141"/>
      <c r="F26" s="141"/>
      <c r="G26" s="141"/>
      <c r="H26" s="141"/>
      <c r="I26" s="142"/>
    </row>
    <row r="27" spans="1:9" x14ac:dyDescent="0.25">
      <c r="A27" s="143" t="s">
        <v>105</v>
      </c>
      <c r="B27" s="144"/>
      <c r="C27" s="144"/>
      <c r="D27" s="144"/>
      <c r="E27" s="144"/>
      <c r="F27" s="144"/>
      <c r="G27" s="144"/>
      <c r="H27" s="144"/>
      <c r="I27" s="145"/>
    </row>
    <row r="28" spans="1:9" x14ac:dyDescent="0.25">
      <c r="A28" s="146"/>
      <c r="B28" s="147"/>
      <c r="C28" s="147"/>
      <c r="D28" s="147"/>
      <c r="E28" s="147"/>
      <c r="F28" s="147"/>
      <c r="G28" s="147"/>
      <c r="H28" s="147"/>
      <c r="I28" s="148"/>
    </row>
  </sheetData>
  <sheetProtection formatCells="0" formatColumns="0" formatRows="0" insertRows="0"/>
  <mergeCells count="15">
    <mergeCell ref="C2:I2"/>
    <mergeCell ref="A1:I1"/>
    <mergeCell ref="A9:I9"/>
    <mergeCell ref="A10:I10"/>
    <mergeCell ref="B3:I3"/>
    <mergeCell ref="A7:I7"/>
    <mergeCell ref="A25:I25"/>
    <mergeCell ref="A26:I26"/>
    <mergeCell ref="A27:I27"/>
    <mergeCell ref="A28:I28"/>
    <mergeCell ref="A13:I13"/>
    <mergeCell ref="A16:I16"/>
    <mergeCell ref="A17:I17"/>
    <mergeCell ref="A21:I21"/>
    <mergeCell ref="A24:I24"/>
  </mergeCells>
  <phoneticPr fontId="12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26" r:id="rId1" display="Arrêté du 22 janvier 2014 fixant le cadre national des formations conduisant à la délivrance des diplômes nationaux de licence, de licence professionnelle et de master " xr:uid="{00000000-0004-0000-0000-000000000000}"/>
    <hyperlink ref="A26:I26" r:id="rId2" display="Arrêté du 30 juillet 2018 relatif au diplôme national de licence" xr:uid="{00000000-0004-0000-0000-000001000000}"/>
    <hyperlink ref="A27:B27" r:id="rId3" display="Arrêté du 17 novembre 1999 relatif à la licence professionnelle" xr:uid="{00000000-0004-0000-0000-000002000000}"/>
    <hyperlink ref="A27:I27" r:id="rId4" display="Arrêté du 17 novembre 1999 relatif à la licence professionnelle" xr:uid="{00000000-0004-0000-0000-000003000000}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le6"/>
  <dimension ref="A1:G96"/>
  <sheetViews>
    <sheetView workbookViewId="0">
      <selection activeCell="B2" sqref="B2:B4"/>
    </sheetView>
  </sheetViews>
  <sheetFormatPr baseColWidth="10" defaultRowHeight="15.75" x14ac:dyDescent="0.25"/>
  <cols>
    <col min="1" max="1" width="46.140625" bestFit="1" customWidth="1"/>
    <col min="2" max="2" width="17.140625" bestFit="1" customWidth="1"/>
    <col min="3" max="3" width="36" bestFit="1" customWidth="1"/>
    <col min="4" max="4" width="49.140625" bestFit="1" customWidth="1"/>
    <col min="5" max="5" width="46.140625" bestFit="1" customWidth="1"/>
    <col min="6" max="6" width="60.7109375" style="5" customWidth="1"/>
    <col min="7" max="7" width="20.7109375" style="6" customWidth="1"/>
  </cols>
  <sheetData>
    <row r="1" spans="1:7" ht="15" x14ac:dyDescent="0.25">
      <c r="A1" t="s">
        <v>8</v>
      </c>
      <c r="B1" t="s">
        <v>9</v>
      </c>
      <c r="D1" t="s">
        <v>3</v>
      </c>
      <c r="E1" t="s">
        <v>94</v>
      </c>
      <c r="F1"/>
      <c r="G1"/>
    </row>
    <row r="2" spans="1:7" ht="15" x14ac:dyDescent="0.25">
      <c r="A2" t="s">
        <v>32</v>
      </c>
      <c r="B2" t="s">
        <v>10</v>
      </c>
      <c r="D2" t="s">
        <v>0</v>
      </c>
      <c r="F2"/>
      <c r="G2"/>
    </row>
    <row r="3" spans="1:7" ht="15" x14ac:dyDescent="0.25">
      <c r="A3" t="s">
        <v>31</v>
      </c>
      <c r="B3" t="s">
        <v>11</v>
      </c>
      <c r="D3" t="s">
        <v>26</v>
      </c>
      <c r="F3"/>
      <c r="G3"/>
    </row>
    <row r="4" spans="1:7" ht="15" x14ac:dyDescent="0.25">
      <c r="A4" t="s">
        <v>33</v>
      </c>
      <c r="B4" t="s">
        <v>12</v>
      </c>
      <c r="F4"/>
      <c r="G4"/>
    </row>
    <row r="5" spans="1:7" ht="15" x14ac:dyDescent="0.25">
      <c r="B5" t="s">
        <v>97</v>
      </c>
      <c r="F5"/>
      <c r="G5"/>
    </row>
    <row r="6" spans="1:7" ht="15" x14ac:dyDescent="0.25">
      <c r="F6"/>
      <c r="G6"/>
    </row>
    <row r="7" spans="1:7" ht="15" x14ac:dyDescent="0.25">
      <c r="F7"/>
      <c r="G7"/>
    </row>
    <row r="8" spans="1:7" ht="15" x14ac:dyDescent="0.25">
      <c r="A8" t="s">
        <v>35</v>
      </c>
      <c r="B8" t="s">
        <v>40</v>
      </c>
      <c r="D8" t="s">
        <v>89</v>
      </c>
      <c r="E8" t="s">
        <v>35</v>
      </c>
      <c r="F8"/>
      <c r="G8"/>
    </row>
    <row r="9" spans="1:7" ht="15" x14ac:dyDescent="0.25">
      <c r="A9" s="26" t="s">
        <v>96</v>
      </c>
      <c r="B9" t="s">
        <v>62</v>
      </c>
      <c r="D9" t="s">
        <v>13</v>
      </c>
      <c r="E9" t="s">
        <v>38</v>
      </c>
      <c r="F9"/>
      <c r="G9"/>
    </row>
    <row r="10" spans="1:7" ht="15" x14ac:dyDescent="0.25">
      <c r="A10" t="s">
        <v>50</v>
      </c>
      <c r="B10" t="s">
        <v>63</v>
      </c>
      <c r="D10" t="s">
        <v>13</v>
      </c>
      <c r="E10" t="s">
        <v>56</v>
      </c>
      <c r="F10"/>
      <c r="G10"/>
    </row>
    <row r="11" spans="1:7" ht="15" x14ac:dyDescent="0.25">
      <c r="A11" t="s">
        <v>51</v>
      </c>
      <c r="B11" t="s">
        <v>64</v>
      </c>
      <c r="D11" t="s">
        <v>92</v>
      </c>
      <c r="E11" t="s">
        <v>37</v>
      </c>
      <c r="F11"/>
      <c r="G11"/>
    </row>
    <row r="12" spans="1:7" ht="15" x14ac:dyDescent="0.25">
      <c r="A12" t="s">
        <v>37</v>
      </c>
      <c r="B12" t="s">
        <v>65</v>
      </c>
      <c r="D12" t="s">
        <v>91</v>
      </c>
      <c r="E12" t="s">
        <v>50</v>
      </c>
      <c r="F12"/>
      <c r="G12"/>
    </row>
    <row r="13" spans="1:7" ht="15" x14ac:dyDescent="0.25">
      <c r="A13" t="s">
        <v>38</v>
      </c>
      <c r="B13" t="s">
        <v>66</v>
      </c>
      <c r="D13" t="s">
        <v>91</v>
      </c>
      <c r="E13" t="s">
        <v>51</v>
      </c>
      <c r="F13"/>
      <c r="G13"/>
    </row>
    <row r="14" spans="1:7" ht="15" x14ac:dyDescent="0.25">
      <c r="A14" t="s">
        <v>36</v>
      </c>
      <c r="B14" t="s">
        <v>67</v>
      </c>
      <c r="D14" t="s">
        <v>91</v>
      </c>
      <c r="E14" t="s">
        <v>39</v>
      </c>
      <c r="F14"/>
      <c r="G14"/>
    </row>
    <row r="15" spans="1:7" ht="15" x14ac:dyDescent="0.25">
      <c r="A15" t="s">
        <v>43</v>
      </c>
      <c r="B15" t="s">
        <v>68</v>
      </c>
      <c r="D15" t="s">
        <v>91</v>
      </c>
      <c r="E15" t="s">
        <v>52</v>
      </c>
      <c r="F15"/>
      <c r="G15"/>
    </row>
    <row r="16" spans="1:7" ht="15" x14ac:dyDescent="0.25">
      <c r="A16" t="s">
        <v>39</v>
      </c>
      <c r="B16" t="s">
        <v>69</v>
      </c>
      <c r="D16" t="s">
        <v>91</v>
      </c>
      <c r="E16" t="s">
        <v>53</v>
      </c>
      <c r="F16"/>
      <c r="G16"/>
    </row>
    <row r="17" spans="1:7" ht="15" x14ac:dyDescent="0.25">
      <c r="A17" t="s">
        <v>80</v>
      </c>
      <c r="B17" t="s">
        <v>70</v>
      </c>
      <c r="D17" t="s">
        <v>91</v>
      </c>
      <c r="E17" t="s">
        <v>54</v>
      </c>
      <c r="F17"/>
      <c r="G17"/>
    </row>
    <row r="18" spans="1:7" ht="15" x14ac:dyDescent="0.25">
      <c r="A18" t="s">
        <v>81</v>
      </c>
      <c r="B18" t="s">
        <v>71</v>
      </c>
      <c r="D18" t="s">
        <v>91</v>
      </c>
      <c r="E18" t="s">
        <v>55</v>
      </c>
      <c r="F18"/>
      <c r="G18"/>
    </row>
    <row r="19" spans="1:7" ht="15" x14ac:dyDescent="0.25">
      <c r="A19" t="s">
        <v>82</v>
      </c>
      <c r="B19" t="s">
        <v>72</v>
      </c>
      <c r="D19" t="s">
        <v>90</v>
      </c>
      <c r="E19" s="26" t="s">
        <v>96</v>
      </c>
      <c r="F19"/>
      <c r="G19"/>
    </row>
    <row r="20" spans="1:7" ht="15" x14ac:dyDescent="0.25">
      <c r="A20" t="s">
        <v>83</v>
      </c>
      <c r="B20" t="s">
        <v>73</v>
      </c>
      <c r="D20" t="s">
        <v>90</v>
      </c>
      <c r="E20" t="s">
        <v>36</v>
      </c>
      <c r="F20"/>
      <c r="G20"/>
    </row>
    <row r="21" spans="1:7" ht="15" x14ac:dyDescent="0.25">
      <c r="A21" t="s">
        <v>84</v>
      </c>
      <c r="B21" t="s">
        <v>74</v>
      </c>
      <c r="D21" t="s">
        <v>90</v>
      </c>
      <c r="E21" t="s">
        <v>57</v>
      </c>
      <c r="F21"/>
      <c r="G21"/>
    </row>
    <row r="22" spans="1:7" ht="15" x14ac:dyDescent="0.25">
      <c r="A22" t="s">
        <v>95</v>
      </c>
      <c r="B22" t="s">
        <v>75</v>
      </c>
      <c r="D22" t="s">
        <v>90</v>
      </c>
      <c r="E22" t="s">
        <v>58</v>
      </c>
      <c r="F22"/>
      <c r="G22"/>
    </row>
    <row r="23" spans="1:7" ht="15" x14ac:dyDescent="0.25">
      <c r="A23" t="s">
        <v>85</v>
      </c>
      <c r="B23" t="s">
        <v>76</v>
      </c>
      <c r="D23" t="s">
        <v>90</v>
      </c>
      <c r="E23" t="s">
        <v>59</v>
      </c>
      <c r="F23"/>
      <c r="G23"/>
    </row>
    <row r="24" spans="1:7" ht="15" x14ac:dyDescent="0.25">
      <c r="A24" t="s">
        <v>86</v>
      </c>
      <c r="B24" t="s">
        <v>77</v>
      </c>
      <c r="D24" t="s">
        <v>90</v>
      </c>
      <c r="E24" t="s">
        <v>60</v>
      </c>
      <c r="F24"/>
      <c r="G24"/>
    </row>
    <row r="25" spans="1:7" ht="15" x14ac:dyDescent="0.25">
      <c r="A25" t="s">
        <v>87</v>
      </c>
      <c r="B25" t="s">
        <v>78</v>
      </c>
      <c r="D25" t="s">
        <v>90</v>
      </c>
      <c r="E25" t="s">
        <v>61</v>
      </c>
      <c r="F25"/>
      <c r="G25"/>
    </row>
    <row r="26" spans="1:7" ht="15" x14ac:dyDescent="0.25">
      <c r="A26" t="s">
        <v>88</v>
      </c>
      <c r="B26" t="s">
        <v>79</v>
      </c>
      <c r="D26" t="s">
        <v>93</v>
      </c>
      <c r="E26" t="s">
        <v>43</v>
      </c>
      <c r="F26"/>
      <c r="G26"/>
    </row>
    <row r="27" spans="1:7" ht="15" x14ac:dyDescent="0.25">
      <c r="F27"/>
      <c r="G27"/>
    </row>
    <row r="28" spans="1:7" ht="15" x14ac:dyDescent="0.25">
      <c r="F28"/>
      <c r="G28"/>
    </row>
    <row r="29" spans="1:7" ht="15" x14ac:dyDescent="0.25">
      <c r="F29"/>
      <c r="G29"/>
    </row>
    <row r="30" spans="1:7" ht="15" x14ac:dyDescent="0.25">
      <c r="A30" s="26" t="s">
        <v>13</v>
      </c>
      <c r="B30" s="27" t="s">
        <v>46</v>
      </c>
      <c r="C30" s="26" t="s">
        <v>45</v>
      </c>
      <c r="D30" s="26" t="s">
        <v>44</v>
      </c>
      <c r="E30" s="26" t="s">
        <v>43</v>
      </c>
      <c r="F30"/>
      <c r="G30"/>
    </row>
    <row r="31" spans="1:7" ht="15" x14ac:dyDescent="0.25">
      <c r="A31" s="26" t="s">
        <v>38</v>
      </c>
      <c r="B31" s="27" t="s">
        <v>37</v>
      </c>
      <c r="C31" s="26" t="s">
        <v>50</v>
      </c>
      <c r="D31" s="26" t="s">
        <v>96</v>
      </c>
      <c r="E31" s="26" t="s">
        <v>43</v>
      </c>
      <c r="F31"/>
      <c r="G31"/>
    </row>
    <row r="32" spans="1:7" ht="15" x14ac:dyDescent="0.25">
      <c r="A32" s="26" t="s">
        <v>84</v>
      </c>
      <c r="B32" s="28"/>
      <c r="C32" s="26" t="s">
        <v>51</v>
      </c>
      <c r="D32" s="26" t="s">
        <v>36</v>
      </c>
      <c r="E32" s="28"/>
      <c r="F32"/>
      <c r="G32"/>
    </row>
    <row r="33" spans="3:7" ht="15" x14ac:dyDescent="0.25">
      <c r="C33" s="26" t="s">
        <v>39</v>
      </c>
      <c r="D33" s="26" t="s">
        <v>95</v>
      </c>
      <c r="F33"/>
      <c r="G33"/>
    </row>
    <row r="34" spans="3:7" ht="15" x14ac:dyDescent="0.25">
      <c r="C34" s="26" t="s">
        <v>80</v>
      </c>
      <c r="D34" s="26" t="s">
        <v>85</v>
      </c>
      <c r="F34"/>
      <c r="G34"/>
    </row>
    <row r="35" spans="3:7" ht="15" x14ac:dyDescent="0.25">
      <c r="C35" s="26" t="s">
        <v>81</v>
      </c>
      <c r="D35" s="26" t="s">
        <v>86</v>
      </c>
      <c r="F35"/>
      <c r="G35"/>
    </row>
    <row r="36" spans="3:7" ht="15" x14ac:dyDescent="0.25">
      <c r="C36" s="26" t="s">
        <v>82</v>
      </c>
      <c r="D36" s="26" t="s">
        <v>87</v>
      </c>
      <c r="F36"/>
      <c r="G36"/>
    </row>
    <row r="37" spans="3:7" ht="15" x14ac:dyDescent="0.25">
      <c r="C37" s="26" t="s">
        <v>83</v>
      </c>
      <c r="D37" s="26" t="s">
        <v>88</v>
      </c>
      <c r="F37"/>
      <c r="G37"/>
    </row>
    <row r="38" spans="3:7" ht="15" x14ac:dyDescent="0.25">
      <c r="F38"/>
      <c r="G38"/>
    </row>
    <row r="39" spans="3:7" ht="15" x14ac:dyDescent="0.25">
      <c r="F39"/>
      <c r="G39"/>
    </row>
    <row r="40" spans="3:7" ht="15" x14ac:dyDescent="0.25">
      <c r="F40"/>
      <c r="G40"/>
    </row>
    <row r="41" spans="3:7" ht="15" x14ac:dyDescent="0.25">
      <c r="F41"/>
      <c r="G41"/>
    </row>
    <row r="42" spans="3:7" ht="15" x14ac:dyDescent="0.25">
      <c r="F42"/>
      <c r="G42"/>
    </row>
    <row r="43" spans="3:7" ht="15" x14ac:dyDescent="0.25">
      <c r="F43"/>
      <c r="G43"/>
    </row>
    <row r="44" spans="3:7" ht="15" x14ac:dyDescent="0.25">
      <c r="F44"/>
      <c r="G44"/>
    </row>
    <row r="45" spans="3:7" ht="15" x14ac:dyDescent="0.25">
      <c r="F45"/>
      <c r="G45"/>
    </row>
    <row r="46" spans="3:7" ht="15" x14ac:dyDescent="0.25">
      <c r="F46"/>
      <c r="G46"/>
    </row>
    <row r="47" spans="3:7" ht="15" x14ac:dyDescent="0.25">
      <c r="F47"/>
      <c r="G47"/>
    </row>
    <row r="48" spans="3:7" ht="15" x14ac:dyDescent="0.25">
      <c r="F48"/>
      <c r="G48"/>
    </row>
    <row r="49" spans="6:7" ht="15" x14ac:dyDescent="0.25">
      <c r="F49"/>
      <c r="G49"/>
    </row>
    <row r="50" spans="6:7" ht="15" x14ac:dyDescent="0.25">
      <c r="F50"/>
      <c r="G50"/>
    </row>
    <row r="51" spans="6:7" ht="15" x14ac:dyDescent="0.25">
      <c r="F51"/>
      <c r="G51"/>
    </row>
    <row r="52" spans="6:7" ht="15" x14ac:dyDescent="0.25">
      <c r="F52"/>
      <c r="G52"/>
    </row>
    <row r="53" spans="6:7" ht="15" x14ac:dyDescent="0.25">
      <c r="F53"/>
      <c r="G53"/>
    </row>
    <row r="54" spans="6:7" ht="15" x14ac:dyDescent="0.25">
      <c r="F54"/>
      <c r="G54"/>
    </row>
    <row r="55" spans="6:7" ht="15" x14ac:dyDescent="0.25">
      <c r="F55"/>
      <c r="G55"/>
    </row>
    <row r="56" spans="6:7" ht="15" x14ac:dyDescent="0.25">
      <c r="F56"/>
      <c r="G56"/>
    </row>
    <row r="57" spans="6:7" ht="15" x14ac:dyDescent="0.25">
      <c r="F57"/>
      <c r="G57"/>
    </row>
    <row r="58" spans="6:7" ht="15" x14ac:dyDescent="0.25">
      <c r="F58"/>
      <c r="G58"/>
    </row>
    <row r="59" spans="6:7" ht="15" x14ac:dyDescent="0.25">
      <c r="F59"/>
      <c r="G59"/>
    </row>
    <row r="60" spans="6:7" ht="15" x14ac:dyDescent="0.25">
      <c r="F60"/>
      <c r="G60"/>
    </row>
    <row r="61" spans="6:7" ht="15" x14ac:dyDescent="0.25">
      <c r="F61"/>
      <c r="G61"/>
    </row>
    <row r="62" spans="6:7" ht="15" x14ac:dyDescent="0.25">
      <c r="F62"/>
      <c r="G62"/>
    </row>
    <row r="63" spans="6:7" ht="15" x14ac:dyDescent="0.25">
      <c r="F63"/>
      <c r="G63"/>
    </row>
    <row r="64" spans="6:7" ht="15" x14ac:dyDescent="0.25">
      <c r="F64"/>
      <c r="G64"/>
    </row>
    <row r="65" spans="6:7" ht="15" x14ac:dyDescent="0.25">
      <c r="F65"/>
      <c r="G65"/>
    </row>
    <row r="66" spans="6:7" ht="15" x14ac:dyDescent="0.25">
      <c r="F66"/>
      <c r="G66"/>
    </row>
    <row r="67" spans="6:7" ht="15" x14ac:dyDescent="0.25">
      <c r="F67"/>
      <c r="G67"/>
    </row>
    <row r="68" spans="6:7" ht="15" x14ac:dyDescent="0.25">
      <c r="F68"/>
      <c r="G68"/>
    </row>
    <row r="69" spans="6:7" ht="15" x14ac:dyDescent="0.25">
      <c r="F69"/>
      <c r="G69"/>
    </row>
    <row r="70" spans="6:7" ht="15" x14ac:dyDescent="0.25">
      <c r="F70"/>
      <c r="G70"/>
    </row>
    <row r="71" spans="6:7" ht="15" x14ac:dyDescent="0.25">
      <c r="F71"/>
      <c r="G71"/>
    </row>
    <row r="72" spans="6:7" ht="15" x14ac:dyDescent="0.25">
      <c r="F72"/>
      <c r="G72"/>
    </row>
    <row r="73" spans="6:7" ht="15" x14ac:dyDescent="0.25">
      <c r="F73"/>
      <c r="G73"/>
    </row>
    <row r="74" spans="6:7" ht="15" x14ac:dyDescent="0.25">
      <c r="F74"/>
      <c r="G74"/>
    </row>
    <row r="75" spans="6:7" ht="15" x14ac:dyDescent="0.25">
      <c r="F75"/>
      <c r="G75"/>
    </row>
    <row r="76" spans="6:7" ht="15" x14ac:dyDescent="0.25">
      <c r="F76"/>
      <c r="G76"/>
    </row>
    <row r="77" spans="6:7" ht="15" x14ac:dyDescent="0.25">
      <c r="F77"/>
      <c r="G77"/>
    </row>
    <row r="78" spans="6:7" ht="15" x14ac:dyDescent="0.25">
      <c r="F78"/>
      <c r="G78"/>
    </row>
    <row r="79" spans="6:7" ht="15" x14ac:dyDescent="0.25">
      <c r="F79"/>
      <c r="G79"/>
    </row>
    <row r="80" spans="6:7" ht="15" x14ac:dyDescent="0.25">
      <c r="F80"/>
      <c r="G80"/>
    </row>
    <row r="81" spans="6:7" ht="15" x14ac:dyDescent="0.25">
      <c r="F81"/>
      <c r="G81"/>
    </row>
    <row r="82" spans="6:7" ht="15" x14ac:dyDescent="0.25">
      <c r="F82"/>
      <c r="G82"/>
    </row>
    <row r="83" spans="6:7" ht="15" x14ac:dyDescent="0.25">
      <c r="F83"/>
      <c r="G83"/>
    </row>
    <row r="84" spans="6:7" ht="15" x14ac:dyDescent="0.25">
      <c r="F84"/>
      <c r="G84"/>
    </row>
    <row r="85" spans="6:7" ht="15" x14ac:dyDescent="0.25">
      <c r="F85"/>
      <c r="G85"/>
    </row>
    <row r="86" spans="6:7" ht="15" x14ac:dyDescent="0.25">
      <c r="F86"/>
      <c r="G86"/>
    </row>
    <row r="87" spans="6:7" ht="15" x14ac:dyDescent="0.25">
      <c r="F87"/>
      <c r="G87"/>
    </row>
    <row r="88" spans="6:7" ht="15" x14ac:dyDescent="0.25">
      <c r="F88"/>
      <c r="G88"/>
    </row>
    <row r="89" spans="6:7" ht="15" x14ac:dyDescent="0.25">
      <c r="F89"/>
      <c r="G89"/>
    </row>
    <row r="90" spans="6:7" ht="15" x14ac:dyDescent="0.25">
      <c r="F90"/>
      <c r="G90"/>
    </row>
    <row r="91" spans="6:7" ht="15" x14ac:dyDescent="0.25">
      <c r="F91"/>
      <c r="G91"/>
    </row>
    <row r="92" spans="6:7" ht="15" x14ac:dyDescent="0.25">
      <c r="F92"/>
      <c r="G92"/>
    </row>
    <row r="93" spans="6:7" ht="15" x14ac:dyDescent="0.25">
      <c r="F93"/>
      <c r="G93"/>
    </row>
    <row r="94" spans="6:7" ht="15" x14ac:dyDescent="0.25">
      <c r="F94"/>
      <c r="G94"/>
    </row>
    <row r="95" spans="6:7" ht="15" x14ac:dyDescent="0.25">
      <c r="F95"/>
      <c r="G95"/>
    </row>
    <row r="96" spans="6:7" ht="15" x14ac:dyDescent="0.25">
      <c r="F96"/>
      <c r="G96"/>
    </row>
  </sheetData>
  <sortState ref="A31:E37">
    <sortCondition ref="D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8"/>
  <sheetViews>
    <sheetView showGridLines="0" showZeros="0" topLeftCell="B14" zoomScale="70" zoomScaleNormal="70" zoomScalePageLayoutView="85" workbookViewId="0">
      <selection activeCell="R37" sqref="R37"/>
    </sheetView>
  </sheetViews>
  <sheetFormatPr baseColWidth="10" defaultColWidth="10.85546875" defaultRowHeight="15" x14ac:dyDescent="0.25"/>
  <cols>
    <col min="1" max="1" width="26.42578125" style="14" bestFit="1" customWidth="1"/>
    <col min="2" max="2" width="43.7109375" style="14" customWidth="1"/>
    <col min="3" max="3" width="20.42578125" style="14" customWidth="1"/>
    <col min="4" max="4" width="6.7109375" style="14" customWidth="1"/>
    <col min="5" max="5" width="12" style="14" customWidth="1"/>
    <col min="6" max="6" width="13.7109375" style="14" customWidth="1"/>
    <col min="7" max="7" width="14.5703125" style="14" bestFit="1" customWidth="1"/>
    <col min="8" max="8" width="21.28515625" style="14" bestFit="1" customWidth="1"/>
    <col min="9" max="9" width="11.140625" style="14" bestFit="1" customWidth="1"/>
    <col min="10" max="10" width="17.42578125" style="14" customWidth="1"/>
    <col min="11" max="11" width="17.42578125" style="14" bestFit="1" customWidth="1"/>
    <col min="12" max="12" width="10.7109375" style="14" customWidth="1"/>
    <col min="13" max="13" width="17.42578125" style="14" bestFit="1" customWidth="1"/>
    <col min="14" max="14" width="10.7109375" style="14" customWidth="1"/>
    <col min="15" max="15" width="15.7109375" style="14" customWidth="1"/>
    <col min="16" max="16" width="18.42578125" style="14" bestFit="1" customWidth="1"/>
    <col min="17" max="17" width="10.85546875" style="14"/>
    <col min="18" max="18" width="27.28515625" style="14" customWidth="1"/>
    <col min="19" max="16384" width="10.85546875" style="14"/>
  </cols>
  <sheetData>
    <row r="1" spans="1:18" ht="23.25" x14ac:dyDescent="0.25">
      <c r="A1" s="170" t="s">
        <v>49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8" ht="20.100000000000001" customHeight="1" x14ac:dyDescent="0.25">
      <c r="A2" s="8" t="s">
        <v>22</v>
      </c>
      <c r="B2" s="172" t="s">
        <v>90</v>
      </c>
      <c r="C2" s="172"/>
      <c r="D2" s="172"/>
      <c r="E2" s="172"/>
    </row>
    <row r="3" spans="1:18" ht="20.100000000000001" customHeight="1" x14ac:dyDescent="0.25">
      <c r="A3" s="8" t="s">
        <v>21</v>
      </c>
      <c r="B3" s="172" t="s">
        <v>193</v>
      </c>
      <c r="C3" s="172"/>
      <c r="D3" s="172"/>
      <c r="E3" s="172"/>
    </row>
    <row r="4" spans="1:18" ht="20.100000000000001" customHeight="1" x14ac:dyDescent="0.25">
      <c r="A4" s="8" t="s">
        <v>14</v>
      </c>
      <c r="B4" s="50" t="str">
        <f>'Fiche générale'!B4</f>
        <v>-</v>
      </c>
      <c r="C4" s="9" t="s">
        <v>41</v>
      </c>
      <c r="D4" s="171"/>
      <c r="E4" s="171"/>
      <c r="F4" s="51"/>
      <c r="G4" s="51"/>
      <c r="H4" s="51"/>
      <c r="I4" s="51"/>
      <c r="J4" s="51"/>
      <c r="K4" s="51"/>
      <c r="L4" s="51"/>
      <c r="M4" s="51"/>
      <c r="N4" s="51"/>
    </row>
    <row r="5" spans="1:18" ht="20.100000000000001" customHeight="1" x14ac:dyDescent="0.25"/>
    <row r="6" spans="1:18" ht="20.100000000000001" customHeight="1" x14ac:dyDescent="0.25">
      <c r="A6" s="8" t="s">
        <v>1</v>
      </c>
      <c r="B6" s="24" t="s">
        <v>194</v>
      </c>
      <c r="C6" s="9" t="s">
        <v>42</v>
      </c>
      <c r="D6" s="175"/>
      <c r="E6" s="176"/>
      <c r="F6" s="179" t="s">
        <v>2</v>
      </c>
      <c r="G6" s="180"/>
      <c r="H6" s="181"/>
      <c r="I6" s="182" t="s">
        <v>195</v>
      </c>
      <c r="J6" s="182"/>
      <c r="K6" s="182"/>
      <c r="L6" s="182"/>
      <c r="M6" s="182"/>
      <c r="N6" s="182"/>
    </row>
    <row r="7" spans="1:18" ht="20.100000000000001" customHeight="1" x14ac:dyDescent="0.25">
      <c r="A7" s="8" t="s">
        <v>23</v>
      </c>
      <c r="B7" s="29"/>
    </row>
    <row r="8" spans="1:18" ht="20.100000000000001" customHeight="1" x14ac:dyDescent="0.25">
      <c r="A8" s="52"/>
      <c r="B8" s="4"/>
      <c r="H8" s="10"/>
      <c r="I8" s="10"/>
      <c r="J8" s="10"/>
      <c r="K8" s="10"/>
      <c r="M8" s="20"/>
      <c r="N8" s="20"/>
    </row>
    <row r="9" spans="1:18" ht="15" customHeight="1" x14ac:dyDescent="0.25">
      <c r="B9" s="33"/>
      <c r="C9" s="11"/>
      <c r="D9" s="10"/>
      <c r="E9" s="177" t="s">
        <v>30</v>
      </c>
      <c r="F9" s="178"/>
      <c r="G9" s="177" t="s">
        <v>25</v>
      </c>
      <c r="H9" s="178"/>
      <c r="I9" s="10"/>
      <c r="J9" s="53">
        <v>1</v>
      </c>
      <c r="K9" s="10"/>
      <c r="L9" s="10"/>
      <c r="M9" s="10"/>
    </row>
    <row r="10" spans="1:18" ht="15" customHeight="1" x14ac:dyDescent="0.25">
      <c r="B10" s="20"/>
      <c r="C10" s="34"/>
      <c r="D10" s="11"/>
      <c r="E10" s="183" t="s">
        <v>29</v>
      </c>
      <c r="F10" s="184"/>
      <c r="G10" s="185"/>
      <c r="H10" s="186"/>
      <c r="I10" s="12"/>
      <c r="J10" s="12"/>
      <c r="K10" s="12"/>
      <c r="L10" s="12"/>
      <c r="M10" s="12"/>
    </row>
    <row r="11" spans="1:18" ht="15" customHeight="1" x14ac:dyDescent="0.25">
      <c r="A11" s="54">
        <v>4</v>
      </c>
      <c r="B11" s="20"/>
      <c r="C11" s="34"/>
      <c r="D11" s="13"/>
      <c r="L11" s="12"/>
      <c r="M11" s="12"/>
    </row>
    <row r="12" spans="1:18" ht="15" customHeight="1" x14ac:dyDescent="0.25">
      <c r="B12" s="15"/>
      <c r="C12" s="34"/>
      <c r="D12" s="13"/>
      <c r="M12" s="12"/>
      <c r="N12" s="12"/>
    </row>
    <row r="13" spans="1:18" x14ac:dyDescent="0.25">
      <c r="D13" s="13"/>
      <c r="E13" s="187"/>
      <c r="F13" s="187"/>
      <c r="G13" s="49"/>
      <c r="H13" s="13"/>
      <c r="I13" s="13"/>
    </row>
    <row r="14" spans="1:18" ht="26.25" customHeight="1" x14ac:dyDescent="0.25">
      <c r="B14" s="15"/>
      <c r="C14" s="13"/>
      <c r="D14" s="13"/>
      <c r="E14" s="49"/>
      <c r="F14" s="49"/>
      <c r="G14" s="49"/>
      <c r="H14" s="13"/>
      <c r="I14" s="13"/>
      <c r="J14" s="188" t="s">
        <v>15</v>
      </c>
      <c r="K14" s="189"/>
      <c r="L14" s="190"/>
      <c r="M14" s="173" t="s">
        <v>16</v>
      </c>
      <c r="N14" s="174"/>
      <c r="O14" s="166" t="s">
        <v>283</v>
      </c>
      <c r="P14" s="167"/>
      <c r="Q14" s="168"/>
      <c r="R14" s="169" t="s">
        <v>284</v>
      </c>
    </row>
    <row r="15" spans="1:18" ht="39.75" customHeight="1" x14ac:dyDescent="0.25">
      <c r="C15" s="55"/>
      <c r="D15" s="55"/>
      <c r="E15" s="56"/>
      <c r="F15" s="56"/>
      <c r="G15" s="56"/>
      <c r="H15" s="56"/>
      <c r="I15" s="57"/>
      <c r="J15" s="58" t="s">
        <v>17</v>
      </c>
      <c r="K15" s="58" t="str">
        <f>IF(H17="CCI (CC Intégral)","CT pour les dispensés","Contrôle Terminal")</f>
        <v>CT pour les dispensés</v>
      </c>
      <c r="L15" s="59"/>
      <c r="M15" s="134" t="s">
        <v>18</v>
      </c>
      <c r="N15" s="135"/>
      <c r="O15" s="17" t="s">
        <v>285</v>
      </c>
      <c r="P15" s="105" t="s">
        <v>18</v>
      </c>
      <c r="Q15" s="106"/>
      <c r="R15" s="169"/>
    </row>
    <row r="16" spans="1:18" ht="47.25" x14ac:dyDescent="0.25">
      <c r="A16" s="58" t="s">
        <v>3</v>
      </c>
      <c r="B16" s="58" t="s">
        <v>4</v>
      </c>
      <c r="C16" s="59" t="s">
        <v>5</v>
      </c>
      <c r="D16" s="17" t="s">
        <v>6</v>
      </c>
      <c r="E16" s="18" t="s">
        <v>7</v>
      </c>
      <c r="F16" s="16" t="s">
        <v>27</v>
      </c>
      <c r="G16" s="16" t="s">
        <v>106</v>
      </c>
      <c r="H16" s="19" t="s">
        <v>28</v>
      </c>
      <c r="I16" s="16" t="s">
        <v>34</v>
      </c>
      <c r="J16" s="17" t="s">
        <v>24</v>
      </c>
      <c r="K16" s="17" t="s">
        <v>19</v>
      </c>
      <c r="L16" s="17" t="s">
        <v>20</v>
      </c>
      <c r="M16" s="134" t="s">
        <v>19</v>
      </c>
      <c r="N16" s="134" t="s">
        <v>20</v>
      </c>
      <c r="O16" s="105" t="s">
        <v>19</v>
      </c>
      <c r="P16" s="105" t="s">
        <v>19</v>
      </c>
      <c r="Q16" s="105" t="s">
        <v>20</v>
      </c>
      <c r="R16" s="169"/>
    </row>
    <row r="17" spans="1:18" ht="15" customHeight="1" thickBot="1" x14ac:dyDescent="0.3">
      <c r="A17" s="76"/>
      <c r="B17" s="77"/>
      <c r="C17" s="78"/>
      <c r="D17" s="79"/>
      <c r="E17" s="79"/>
      <c r="F17" s="79"/>
      <c r="G17" s="79"/>
      <c r="H17" s="79" t="s">
        <v>32</v>
      </c>
      <c r="I17" s="79"/>
      <c r="J17" s="78"/>
      <c r="K17" s="78"/>
      <c r="L17" s="78"/>
      <c r="M17" s="128"/>
      <c r="N17" s="128"/>
      <c r="O17" s="108"/>
      <c r="P17" s="108"/>
      <c r="Q17" s="108"/>
      <c r="R17" s="108"/>
    </row>
    <row r="18" spans="1:18" ht="15" customHeight="1" thickBot="1" x14ac:dyDescent="0.3">
      <c r="A18" s="80"/>
      <c r="B18" s="81" t="s">
        <v>107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129"/>
      <c r="N18" s="129"/>
      <c r="O18" s="82"/>
      <c r="P18" s="82"/>
      <c r="Q18" s="82"/>
      <c r="R18" s="83"/>
    </row>
    <row r="19" spans="1:18" ht="30" x14ac:dyDescent="0.25">
      <c r="A19" s="65" t="s">
        <v>0</v>
      </c>
      <c r="B19" s="66" t="s">
        <v>108</v>
      </c>
      <c r="C19" s="67"/>
      <c r="D19" s="68">
        <v>6</v>
      </c>
      <c r="E19" s="69"/>
      <c r="F19" s="69" t="s">
        <v>109</v>
      </c>
      <c r="G19" s="69"/>
      <c r="H19" s="69"/>
      <c r="I19" s="69"/>
      <c r="J19" s="70"/>
      <c r="K19" s="67"/>
      <c r="L19" s="67"/>
      <c r="M19" s="130"/>
      <c r="N19" s="130"/>
      <c r="O19" s="109"/>
      <c r="P19" s="109"/>
      <c r="Q19" s="109"/>
      <c r="R19" s="110"/>
    </row>
    <row r="20" spans="1:18" ht="15" customHeight="1" x14ac:dyDescent="0.25">
      <c r="A20" s="71" t="s">
        <v>26</v>
      </c>
      <c r="B20" s="1" t="s">
        <v>110</v>
      </c>
      <c r="C20" s="1"/>
      <c r="D20" s="60"/>
      <c r="E20" s="60"/>
      <c r="F20" s="60" t="s">
        <v>109</v>
      </c>
      <c r="G20" s="60"/>
      <c r="H20" s="60"/>
      <c r="I20" s="60"/>
      <c r="J20" s="2"/>
      <c r="K20" s="1"/>
      <c r="L20" s="1"/>
      <c r="M20" s="131"/>
      <c r="N20" s="131"/>
      <c r="O20" s="107"/>
      <c r="P20" s="107"/>
      <c r="Q20" s="107"/>
      <c r="R20" s="111"/>
    </row>
    <row r="21" spans="1:18" ht="15" customHeight="1" thickBot="1" x14ac:dyDescent="0.3">
      <c r="A21" s="72" t="s">
        <v>26</v>
      </c>
      <c r="B21" s="73" t="s">
        <v>111</v>
      </c>
      <c r="C21" s="73"/>
      <c r="D21" s="74"/>
      <c r="E21" s="74"/>
      <c r="F21" s="74" t="s">
        <v>109</v>
      </c>
      <c r="G21" s="74"/>
      <c r="H21" s="74"/>
      <c r="I21" s="74"/>
      <c r="J21" s="75"/>
      <c r="K21" s="73"/>
      <c r="L21" s="73"/>
      <c r="M21" s="132"/>
      <c r="N21" s="132"/>
      <c r="O21" s="112"/>
      <c r="P21" s="112"/>
      <c r="Q21" s="112"/>
      <c r="R21" s="113"/>
    </row>
    <row r="22" spans="1:18" ht="15" customHeight="1" x14ac:dyDescent="0.25">
      <c r="A22" s="65" t="s">
        <v>0</v>
      </c>
      <c r="B22" s="84" t="s">
        <v>112</v>
      </c>
      <c r="C22" s="67"/>
      <c r="D22" s="68">
        <v>6</v>
      </c>
      <c r="E22" s="69"/>
      <c r="F22" s="69" t="s">
        <v>109</v>
      </c>
      <c r="G22" s="69"/>
      <c r="H22" s="69"/>
      <c r="I22" s="69"/>
      <c r="J22" s="70"/>
      <c r="K22" s="67"/>
      <c r="L22" s="67"/>
      <c r="M22" s="130"/>
      <c r="N22" s="130"/>
      <c r="O22" s="109"/>
      <c r="P22" s="109"/>
      <c r="Q22" s="109"/>
      <c r="R22" s="110"/>
    </row>
    <row r="23" spans="1:18" ht="15" customHeight="1" x14ac:dyDescent="0.25">
      <c r="A23" s="71" t="s">
        <v>26</v>
      </c>
      <c r="B23" s="1" t="s">
        <v>113</v>
      </c>
      <c r="C23" s="1"/>
      <c r="D23" s="60"/>
      <c r="E23" s="60"/>
      <c r="F23" s="60" t="s">
        <v>109</v>
      </c>
      <c r="G23" s="60"/>
      <c r="H23" s="60"/>
      <c r="I23" s="60"/>
      <c r="J23" s="2"/>
      <c r="K23" s="1"/>
      <c r="L23" s="1"/>
      <c r="M23" s="131"/>
      <c r="N23" s="131"/>
      <c r="O23" s="107"/>
      <c r="P23" s="107"/>
      <c r="Q23" s="107"/>
      <c r="R23" s="111"/>
    </row>
    <row r="24" spans="1:18" ht="15" customHeight="1" thickBot="1" x14ac:dyDescent="0.3">
      <c r="A24" s="72" t="s">
        <v>26</v>
      </c>
      <c r="B24" s="73" t="s">
        <v>114</v>
      </c>
      <c r="C24" s="85"/>
      <c r="D24" s="74"/>
      <c r="E24" s="74"/>
      <c r="F24" s="74" t="s">
        <v>109</v>
      </c>
      <c r="G24" s="74"/>
      <c r="H24" s="74"/>
      <c r="I24" s="74"/>
      <c r="J24" s="75"/>
      <c r="K24" s="73"/>
      <c r="L24" s="73"/>
      <c r="M24" s="132"/>
      <c r="N24" s="132"/>
      <c r="O24" s="112"/>
      <c r="P24" s="112"/>
      <c r="Q24" s="112"/>
      <c r="R24" s="113"/>
    </row>
    <row r="25" spans="1:18" ht="15" customHeight="1" x14ac:dyDescent="0.25">
      <c r="A25" s="65" t="s">
        <v>0</v>
      </c>
      <c r="B25" s="67" t="s">
        <v>115</v>
      </c>
      <c r="C25" s="67"/>
      <c r="D25" s="68">
        <v>6</v>
      </c>
      <c r="E25" s="69"/>
      <c r="F25" s="69" t="s">
        <v>109</v>
      </c>
      <c r="G25" s="69"/>
      <c r="H25" s="69"/>
      <c r="I25" s="69"/>
      <c r="J25" s="70"/>
      <c r="K25" s="67"/>
      <c r="L25" s="67"/>
      <c r="M25" s="130"/>
      <c r="N25" s="130"/>
      <c r="O25" s="109"/>
      <c r="P25" s="109"/>
      <c r="Q25" s="109"/>
      <c r="R25" s="110"/>
    </row>
    <row r="26" spans="1:18" ht="15" customHeight="1" x14ac:dyDescent="0.25">
      <c r="A26" s="71" t="s">
        <v>26</v>
      </c>
      <c r="B26" s="1" t="s">
        <v>116</v>
      </c>
      <c r="C26" s="1"/>
      <c r="D26" s="60"/>
      <c r="E26" s="60"/>
      <c r="F26" s="60" t="s">
        <v>109</v>
      </c>
      <c r="G26" s="60"/>
      <c r="H26" s="60"/>
      <c r="I26" s="60"/>
      <c r="J26" s="2"/>
      <c r="K26" s="1"/>
      <c r="L26" s="1"/>
      <c r="M26" s="131"/>
      <c r="N26" s="131"/>
      <c r="O26" s="107"/>
      <c r="P26" s="107"/>
      <c r="Q26" s="107"/>
      <c r="R26" s="111"/>
    </row>
    <row r="27" spans="1:18" ht="15" customHeight="1" x14ac:dyDescent="0.25">
      <c r="A27" s="71" t="s">
        <v>26</v>
      </c>
      <c r="B27" s="1" t="s">
        <v>117</v>
      </c>
      <c r="C27" s="1"/>
      <c r="D27" s="60"/>
      <c r="E27" s="60"/>
      <c r="F27" s="60" t="s">
        <v>109</v>
      </c>
      <c r="G27" s="60"/>
      <c r="H27" s="60"/>
      <c r="I27" s="60"/>
      <c r="J27" s="2"/>
      <c r="K27" s="1"/>
      <c r="L27" s="1"/>
      <c r="M27" s="131"/>
      <c r="N27" s="131"/>
      <c r="O27" s="107"/>
      <c r="P27" s="107"/>
      <c r="Q27" s="107"/>
      <c r="R27" s="111"/>
    </row>
    <row r="28" spans="1:18" ht="15" customHeight="1" x14ac:dyDescent="0.25">
      <c r="A28" s="71" t="s">
        <v>26</v>
      </c>
      <c r="B28" s="1" t="s">
        <v>118</v>
      </c>
      <c r="C28" s="1"/>
      <c r="D28" s="60"/>
      <c r="E28" s="60"/>
      <c r="F28" s="60" t="s">
        <v>109</v>
      </c>
      <c r="G28" s="60"/>
      <c r="H28" s="60"/>
      <c r="I28" s="60"/>
      <c r="J28" s="2"/>
      <c r="K28" s="1"/>
      <c r="L28" s="1"/>
      <c r="M28" s="131"/>
      <c r="N28" s="131"/>
      <c r="O28" s="107"/>
      <c r="P28" s="107"/>
      <c r="Q28" s="107"/>
      <c r="R28" s="111"/>
    </row>
    <row r="29" spans="1:18" ht="15" customHeight="1" thickBot="1" x14ac:dyDescent="0.3">
      <c r="A29" s="72" t="s">
        <v>26</v>
      </c>
      <c r="B29" s="73" t="s">
        <v>119</v>
      </c>
      <c r="C29" s="73"/>
      <c r="D29" s="74"/>
      <c r="E29" s="73"/>
      <c r="F29" s="73" t="s">
        <v>109</v>
      </c>
      <c r="G29" s="73"/>
      <c r="H29" s="73"/>
      <c r="I29" s="73"/>
      <c r="J29" s="75"/>
      <c r="K29" s="73"/>
      <c r="L29" s="73"/>
      <c r="M29" s="132"/>
      <c r="N29" s="132"/>
      <c r="O29" s="112"/>
      <c r="P29" s="112"/>
      <c r="Q29" s="112"/>
      <c r="R29" s="113"/>
    </row>
    <row r="30" spans="1:18" ht="15" customHeight="1" x14ac:dyDescent="0.25">
      <c r="A30" s="65" t="s">
        <v>0</v>
      </c>
      <c r="B30" s="67" t="s">
        <v>120</v>
      </c>
      <c r="C30" s="67"/>
      <c r="D30" s="68">
        <v>6</v>
      </c>
      <c r="E30" s="67"/>
      <c r="F30" s="67" t="s">
        <v>109</v>
      </c>
      <c r="G30" s="67"/>
      <c r="H30" s="67"/>
      <c r="I30" s="67"/>
      <c r="J30" s="70"/>
      <c r="K30" s="67"/>
      <c r="L30" s="67"/>
      <c r="M30" s="130"/>
      <c r="N30" s="130"/>
      <c r="O30" s="109"/>
      <c r="P30" s="109"/>
      <c r="Q30" s="109"/>
      <c r="R30" s="110"/>
    </row>
    <row r="31" spans="1:18" ht="15" customHeight="1" x14ac:dyDescent="0.25">
      <c r="A31" s="71" t="s">
        <v>26</v>
      </c>
      <c r="B31" s="1" t="s">
        <v>121</v>
      </c>
      <c r="C31" s="1"/>
      <c r="D31" s="60"/>
      <c r="E31" s="1"/>
      <c r="F31" s="1" t="s">
        <v>109</v>
      </c>
      <c r="G31" s="1"/>
      <c r="H31" s="1"/>
      <c r="I31" s="1"/>
      <c r="J31" s="2"/>
      <c r="K31" s="1"/>
      <c r="L31" s="1"/>
      <c r="M31" s="131"/>
      <c r="N31" s="131"/>
      <c r="O31" s="107"/>
      <c r="P31" s="107"/>
      <c r="Q31" s="107"/>
      <c r="R31" s="111"/>
    </row>
    <row r="32" spans="1:18" ht="15" customHeight="1" thickBot="1" x14ac:dyDescent="0.3">
      <c r="A32" s="72" t="s">
        <v>26</v>
      </c>
      <c r="B32" s="73" t="s">
        <v>122</v>
      </c>
      <c r="C32" s="73"/>
      <c r="D32" s="74"/>
      <c r="E32" s="73"/>
      <c r="F32" s="73" t="s">
        <v>109</v>
      </c>
      <c r="G32" s="73"/>
      <c r="H32" s="73"/>
      <c r="I32" s="73"/>
      <c r="J32" s="75"/>
      <c r="K32" s="73"/>
      <c r="L32" s="73"/>
      <c r="M32" s="132"/>
      <c r="N32" s="132"/>
      <c r="O32" s="112"/>
      <c r="P32" s="112"/>
      <c r="Q32" s="112"/>
      <c r="R32" s="113"/>
    </row>
    <row r="33" spans="1:18" ht="16.5" thickBot="1" x14ac:dyDescent="0.3">
      <c r="A33" s="80"/>
      <c r="B33" s="81" t="s">
        <v>123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129"/>
      <c r="N33" s="129"/>
      <c r="O33" s="116"/>
      <c r="P33" s="116"/>
      <c r="Q33" s="116"/>
      <c r="R33" s="117"/>
    </row>
    <row r="34" spans="1:18" ht="30.75" thickBot="1" x14ac:dyDescent="0.3">
      <c r="A34" s="86" t="s">
        <v>0</v>
      </c>
      <c r="B34" s="87" t="s">
        <v>124</v>
      </c>
      <c r="C34" s="88" t="s">
        <v>287</v>
      </c>
      <c r="D34" s="89">
        <v>6</v>
      </c>
      <c r="E34" s="88"/>
      <c r="F34" s="88" t="s">
        <v>109</v>
      </c>
      <c r="G34" s="88" t="s">
        <v>109</v>
      </c>
      <c r="H34" s="88" t="s">
        <v>32</v>
      </c>
      <c r="I34" s="88"/>
      <c r="J34" s="90">
        <v>3</v>
      </c>
      <c r="K34" s="88" t="s">
        <v>10</v>
      </c>
      <c r="L34" s="88" t="s">
        <v>286</v>
      </c>
      <c r="M34" s="129"/>
      <c r="N34" s="129"/>
      <c r="O34" s="114" t="s">
        <v>10</v>
      </c>
      <c r="P34" s="114" t="s">
        <v>10</v>
      </c>
      <c r="Q34" s="114" t="s">
        <v>286</v>
      </c>
      <c r="R34" s="115" t="s">
        <v>291</v>
      </c>
    </row>
    <row r="35" spans="1:18" ht="30.75" thickBot="1" x14ac:dyDescent="0.3">
      <c r="A35" s="86" t="s">
        <v>0</v>
      </c>
      <c r="B35" s="87" t="s">
        <v>290</v>
      </c>
      <c r="C35" s="88"/>
      <c r="D35" s="89">
        <v>6</v>
      </c>
      <c r="E35" s="88"/>
      <c r="F35" s="88" t="s">
        <v>109</v>
      </c>
      <c r="G35" s="88" t="s">
        <v>109</v>
      </c>
      <c r="H35" s="88" t="s">
        <v>32</v>
      </c>
      <c r="I35" s="88"/>
      <c r="J35" s="90">
        <v>3</v>
      </c>
      <c r="K35" s="88" t="s">
        <v>10</v>
      </c>
      <c r="L35" s="88" t="s">
        <v>286</v>
      </c>
      <c r="M35" s="129"/>
      <c r="N35" s="129"/>
      <c r="O35" s="114" t="s">
        <v>10</v>
      </c>
      <c r="P35" s="114" t="s">
        <v>10</v>
      </c>
      <c r="Q35" s="114" t="s">
        <v>286</v>
      </c>
      <c r="R35" s="115" t="s">
        <v>291</v>
      </c>
    </row>
    <row r="36" spans="1:18" ht="15.75" thickBot="1" x14ac:dyDescent="0.3">
      <c r="A36" s="86" t="s">
        <v>0</v>
      </c>
      <c r="B36" s="88" t="s">
        <v>125</v>
      </c>
      <c r="C36" s="88"/>
      <c r="D36" s="89">
        <v>6</v>
      </c>
      <c r="E36" s="88"/>
      <c r="F36" s="88" t="s">
        <v>109</v>
      </c>
      <c r="G36" s="88" t="s">
        <v>109</v>
      </c>
      <c r="H36" s="88" t="s">
        <v>32</v>
      </c>
      <c r="I36" s="88"/>
      <c r="J36" s="90">
        <v>3</v>
      </c>
      <c r="K36" s="88" t="s">
        <v>10</v>
      </c>
      <c r="L36" s="88" t="s">
        <v>286</v>
      </c>
      <c r="M36" s="129"/>
      <c r="N36" s="129"/>
      <c r="O36" s="114" t="s">
        <v>10</v>
      </c>
      <c r="P36" s="114" t="s">
        <v>10</v>
      </c>
      <c r="Q36" s="114" t="s">
        <v>286</v>
      </c>
      <c r="R36" s="115" t="s">
        <v>291</v>
      </c>
    </row>
    <row r="37" spans="1:18" ht="15.75" thickBot="1" x14ac:dyDescent="0.3">
      <c r="A37" s="86" t="s">
        <v>0</v>
      </c>
      <c r="B37" s="88" t="s">
        <v>126</v>
      </c>
      <c r="C37" s="88"/>
      <c r="D37" s="89">
        <v>6</v>
      </c>
      <c r="E37" s="88"/>
      <c r="F37" s="88" t="s">
        <v>109</v>
      </c>
      <c r="G37" s="88" t="s">
        <v>109</v>
      </c>
      <c r="H37" s="88" t="s">
        <v>32</v>
      </c>
      <c r="I37" s="88"/>
      <c r="J37" s="90">
        <v>3</v>
      </c>
      <c r="K37" s="88" t="s">
        <v>10</v>
      </c>
      <c r="L37" s="88" t="s">
        <v>286</v>
      </c>
      <c r="M37" s="129"/>
      <c r="N37" s="129"/>
      <c r="O37" s="114" t="s">
        <v>10</v>
      </c>
      <c r="P37" s="114" t="s">
        <v>10</v>
      </c>
      <c r="Q37" s="114" t="s">
        <v>286</v>
      </c>
      <c r="R37" s="115" t="s">
        <v>291</v>
      </c>
    </row>
    <row r="38" spans="1:18" s="20" customFormat="1" ht="16.5" thickBot="1" x14ac:dyDescent="0.3">
      <c r="A38" s="80"/>
      <c r="B38" s="81" t="s">
        <v>127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129"/>
      <c r="N38" s="129"/>
      <c r="O38" s="116"/>
      <c r="P38" s="116"/>
      <c r="Q38" s="116"/>
      <c r="R38" s="117"/>
    </row>
    <row r="39" spans="1:18" s="20" customFormat="1" x14ac:dyDescent="0.25">
      <c r="A39" s="65" t="s">
        <v>0</v>
      </c>
      <c r="B39" s="67" t="s">
        <v>128</v>
      </c>
      <c r="C39" s="67"/>
      <c r="D39" s="68">
        <v>6</v>
      </c>
      <c r="E39" s="67"/>
      <c r="F39" s="67" t="s">
        <v>109</v>
      </c>
      <c r="G39" s="67"/>
      <c r="H39" s="67"/>
      <c r="I39" s="67"/>
      <c r="J39" s="70"/>
      <c r="K39" s="67"/>
      <c r="L39" s="67"/>
      <c r="M39" s="130"/>
      <c r="N39" s="130"/>
      <c r="O39" s="109"/>
      <c r="P39" s="109"/>
      <c r="Q39" s="109"/>
      <c r="R39" s="110"/>
    </row>
    <row r="40" spans="1:18" s="20" customFormat="1" x14ac:dyDescent="0.25">
      <c r="A40" s="71" t="s">
        <v>26</v>
      </c>
      <c r="B40" s="1" t="s">
        <v>129</v>
      </c>
      <c r="C40" s="1"/>
      <c r="D40" s="60"/>
      <c r="E40" s="1"/>
      <c r="F40" s="1" t="s">
        <v>109</v>
      </c>
      <c r="G40" s="1"/>
      <c r="H40" s="1"/>
      <c r="I40" s="1"/>
      <c r="J40" s="2"/>
      <c r="K40" s="1"/>
      <c r="L40" s="1"/>
      <c r="M40" s="131"/>
      <c r="N40" s="131"/>
      <c r="O40" s="107"/>
      <c r="P40" s="107"/>
      <c r="Q40" s="107"/>
      <c r="R40" s="111"/>
    </row>
    <row r="41" spans="1:18" s="20" customFormat="1" ht="19.5" thickBot="1" x14ac:dyDescent="0.3">
      <c r="A41" s="72" t="s">
        <v>26</v>
      </c>
      <c r="B41" s="91" t="s">
        <v>130</v>
      </c>
      <c r="C41" s="92"/>
      <c r="D41" s="74"/>
      <c r="E41" s="93"/>
      <c r="F41" s="93" t="s">
        <v>109</v>
      </c>
      <c r="G41" s="93"/>
      <c r="H41" s="93"/>
      <c r="I41" s="93"/>
      <c r="J41" s="94"/>
      <c r="K41" s="73"/>
      <c r="L41" s="73"/>
      <c r="M41" s="132"/>
      <c r="N41" s="132"/>
      <c r="O41" s="112"/>
      <c r="P41" s="112"/>
      <c r="Q41" s="112"/>
      <c r="R41" s="113"/>
    </row>
    <row r="42" spans="1:18" s="20" customFormat="1" ht="17.25" x14ac:dyDescent="0.25">
      <c r="A42" s="65" t="s">
        <v>0</v>
      </c>
      <c r="B42" s="84" t="s">
        <v>131</v>
      </c>
      <c r="C42" s="95"/>
      <c r="D42" s="68">
        <v>6</v>
      </c>
      <c r="E42" s="67"/>
      <c r="F42" s="67" t="s">
        <v>109</v>
      </c>
      <c r="G42" s="67"/>
      <c r="H42" s="67"/>
      <c r="I42" s="67"/>
      <c r="J42" s="96"/>
      <c r="K42" s="67"/>
      <c r="L42" s="67"/>
      <c r="M42" s="130"/>
      <c r="N42" s="130"/>
      <c r="O42" s="109"/>
      <c r="P42" s="109"/>
      <c r="Q42" s="109"/>
      <c r="R42" s="110"/>
    </row>
    <row r="43" spans="1:18" s="20" customFormat="1" x14ac:dyDescent="0.25">
      <c r="A43" s="71" t="s">
        <v>26</v>
      </c>
      <c r="B43" s="1" t="s">
        <v>132</v>
      </c>
      <c r="C43" s="1"/>
      <c r="D43" s="60"/>
      <c r="E43" s="1"/>
      <c r="F43" s="1" t="s">
        <v>109</v>
      </c>
      <c r="G43" s="1"/>
      <c r="H43" s="1"/>
      <c r="I43" s="1"/>
      <c r="J43" s="2"/>
      <c r="K43" s="1"/>
      <c r="L43" s="1"/>
      <c r="M43" s="131"/>
      <c r="N43" s="131"/>
      <c r="O43" s="107"/>
      <c r="P43" s="107"/>
      <c r="Q43" s="107"/>
      <c r="R43" s="111"/>
    </row>
    <row r="44" spans="1:18" s="20" customFormat="1" ht="15.75" thickBot="1" x14ac:dyDescent="0.3">
      <c r="A44" s="72" t="s">
        <v>26</v>
      </c>
      <c r="B44" s="73" t="s">
        <v>133</v>
      </c>
      <c r="C44" s="73"/>
      <c r="D44" s="74"/>
      <c r="E44" s="73"/>
      <c r="F44" s="73" t="s">
        <v>109</v>
      </c>
      <c r="G44" s="73"/>
      <c r="H44" s="73"/>
      <c r="I44" s="73"/>
      <c r="J44" s="75"/>
      <c r="K44" s="73"/>
      <c r="L44" s="73"/>
      <c r="M44" s="132"/>
      <c r="N44" s="132"/>
      <c r="O44" s="112"/>
      <c r="P44" s="112"/>
      <c r="Q44" s="112"/>
      <c r="R44" s="113"/>
    </row>
    <row r="45" spans="1:18" s="20" customFormat="1" x14ac:dyDescent="0.25">
      <c r="A45" s="65" t="s">
        <v>0</v>
      </c>
      <c r="B45" s="67" t="s">
        <v>134</v>
      </c>
      <c r="C45" s="67"/>
      <c r="D45" s="68">
        <v>6</v>
      </c>
      <c r="E45" s="67"/>
      <c r="F45" s="67" t="s">
        <v>109</v>
      </c>
      <c r="G45" s="67"/>
      <c r="H45" s="67"/>
      <c r="I45" s="67"/>
      <c r="J45" s="70"/>
      <c r="K45" s="67"/>
      <c r="L45" s="67"/>
      <c r="M45" s="130"/>
      <c r="N45" s="130"/>
      <c r="O45" s="119"/>
      <c r="P45" s="119"/>
      <c r="Q45" s="119"/>
      <c r="R45" s="120"/>
    </row>
    <row r="46" spans="1:18" s="20" customFormat="1" x14ac:dyDescent="0.25">
      <c r="A46" s="71" t="s">
        <v>26</v>
      </c>
      <c r="B46" s="1" t="s">
        <v>135</v>
      </c>
      <c r="C46" s="1"/>
      <c r="D46" s="60"/>
      <c r="E46" s="1"/>
      <c r="F46" s="1" t="s">
        <v>109</v>
      </c>
      <c r="G46" s="1"/>
      <c r="H46" s="1"/>
      <c r="I46" s="1"/>
      <c r="J46" s="2"/>
      <c r="K46" s="1"/>
      <c r="L46" s="1"/>
      <c r="M46" s="131"/>
      <c r="N46" s="131"/>
      <c r="O46" s="104"/>
      <c r="P46" s="104"/>
      <c r="Q46" s="104"/>
      <c r="R46" s="121"/>
    </row>
    <row r="47" spans="1:18" s="20" customFormat="1" ht="15.75" thickBot="1" x14ac:dyDescent="0.3">
      <c r="A47" s="72" t="s">
        <v>26</v>
      </c>
      <c r="B47" s="73" t="s">
        <v>136</v>
      </c>
      <c r="C47" s="73"/>
      <c r="D47" s="74"/>
      <c r="E47" s="73"/>
      <c r="F47" s="73" t="s">
        <v>109</v>
      </c>
      <c r="G47" s="73"/>
      <c r="H47" s="73"/>
      <c r="I47" s="73"/>
      <c r="J47" s="75"/>
      <c r="K47" s="73"/>
      <c r="L47" s="73"/>
      <c r="M47" s="132"/>
      <c r="N47" s="132"/>
      <c r="O47" s="122"/>
      <c r="P47" s="122"/>
      <c r="Q47" s="122"/>
      <c r="R47" s="123"/>
    </row>
    <row r="48" spans="1:18" s="20" customFormat="1" x14ac:dyDescent="0.25">
      <c r="A48" s="65" t="s">
        <v>0</v>
      </c>
      <c r="B48" s="67" t="s">
        <v>137</v>
      </c>
      <c r="C48" s="67"/>
      <c r="D48" s="68">
        <v>6</v>
      </c>
      <c r="E48" s="67"/>
      <c r="F48" s="67" t="s">
        <v>109</v>
      </c>
      <c r="G48" s="67"/>
      <c r="H48" s="67"/>
      <c r="I48" s="67"/>
      <c r="J48" s="70"/>
      <c r="K48" s="67"/>
      <c r="L48" s="67"/>
      <c r="M48" s="130"/>
      <c r="N48" s="130"/>
      <c r="O48" s="119"/>
      <c r="P48" s="119"/>
      <c r="Q48" s="119"/>
      <c r="R48" s="120"/>
    </row>
    <row r="49" spans="1:18" s="20" customFormat="1" x14ac:dyDescent="0.25">
      <c r="A49" s="71" t="s">
        <v>26</v>
      </c>
      <c r="B49" s="1" t="s">
        <v>138</v>
      </c>
      <c r="C49" s="1"/>
      <c r="D49" s="60"/>
      <c r="E49" s="1"/>
      <c r="F49" s="1" t="s">
        <v>109</v>
      </c>
      <c r="G49" s="1"/>
      <c r="H49" s="1"/>
      <c r="I49" s="1"/>
      <c r="J49" s="2"/>
      <c r="K49" s="1"/>
      <c r="L49" s="1"/>
      <c r="M49" s="131"/>
      <c r="N49" s="131"/>
      <c r="O49" s="104"/>
      <c r="P49" s="104"/>
      <c r="Q49" s="104"/>
      <c r="R49" s="121"/>
    </row>
    <row r="50" spans="1:18" s="20" customFormat="1" x14ac:dyDescent="0.25">
      <c r="A50" s="71" t="s">
        <v>26</v>
      </c>
      <c r="B50" s="1" t="s">
        <v>139</v>
      </c>
      <c r="C50" s="1"/>
      <c r="D50" s="60"/>
      <c r="E50" s="1"/>
      <c r="F50" s="1" t="s">
        <v>109</v>
      </c>
      <c r="G50" s="1"/>
      <c r="H50" s="1"/>
      <c r="I50" s="1"/>
      <c r="J50" s="2"/>
      <c r="K50" s="1"/>
      <c r="L50" s="1"/>
      <c r="M50" s="131"/>
      <c r="N50" s="131"/>
      <c r="O50" s="104"/>
      <c r="P50" s="104"/>
      <c r="Q50" s="104"/>
      <c r="R50" s="121"/>
    </row>
    <row r="51" spans="1:18" s="20" customFormat="1" ht="15.75" thickBot="1" x14ac:dyDescent="0.3">
      <c r="A51" s="72" t="s">
        <v>26</v>
      </c>
      <c r="B51" s="73" t="s">
        <v>140</v>
      </c>
      <c r="C51" s="73"/>
      <c r="D51" s="74"/>
      <c r="E51" s="73"/>
      <c r="F51" s="73" t="s">
        <v>109</v>
      </c>
      <c r="G51" s="73"/>
      <c r="H51" s="73"/>
      <c r="I51" s="73"/>
      <c r="J51" s="75"/>
      <c r="K51" s="73"/>
      <c r="L51" s="73"/>
      <c r="M51" s="132"/>
      <c r="N51" s="132"/>
      <c r="O51" s="122"/>
      <c r="P51" s="122"/>
      <c r="Q51" s="122"/>
      <c r="R51" s="123"/>
    </row>
    <row r="52" spans="1:18" s="20" customFormat="1" x14ac:dyDescent="0.25">
      <c r="A52" s="65" t="s">
        <v>0</v>
      </c>
      <c r="B52" s="67" t="s">
        <v>141</v>
      </c>
      <c r="C52" s="67"/>
      <c r="D52" s="68">
        <v>6</v>
      </c>
      <c r="E52" s="67"/>
      <c r="F52" s="67" t="s">
        <v>109</v>
      </c>
      <c r="G52" s="67"/>
      <c r="H52" s="67"/>
      <c r="I52" s="67"/>
      <c r="J52" s="70"/>
      <c r="K52" s="67"/>
      <c r="L52" s="67"/>
      <c r="M52" s="130"/>
      <c r="N52" s="130"/>
      <c r="O52" s="119"/>
      <c r="P52" s="119"/>
      <c r="Q52" s="119"/>
      <c r="R52" s="120"/>
    </row>
    <row r="53" spans="1:18" s="20" customFormat="1" x14ac:dyDescent="0.25">
      <c r="A53" s="71" t="s">
        <v>26</v>
      </c>
      <c r="B53" s="1" t="s">
        <v>142</v>
      </c>
      <c r="C53" s="1"/>
      <c r="D53" s="60"/>
      <c r="E53" s="1"/>
      <c r="F53" s="1" t="s">
        <v>109</v>
      </c>
      <c r="G53" s="1"/>
      <c r="H53" s="1"/>
      <c r="I53" s="1"/>
      <c r="J53" s="2"/>
      <c r="K53" s="1"/>
      <c r="L53" s="1"/>
      <c r="M53" s="131"/>
      <c r="N53" s="131"/>
      <c r="O53" s="104"/>
      <c r="P53" s="104"/>
      <c r="Q53" s="104"/>
      <c r="R53" s="121"/>
    </row>
    <row r="54" spans="1:18" s="20" customFormat="1" ht="15.75" thickBot="1" x14ac:dyDescent="0.3">
      <c r="A54" s="72" t="s">
        <v>26</v>
      </c>
      <c r="B54" s="73" t="s">
        <v>143</v>
      </c>
      <c r="C54" s="73"/>
      <c r="D54" s="74"/>
      <c r="E54" s="73"/>
      <c r="F54" s="73" t="s">
        <v>109</v>
      </c>
      <c r="G54" s="73"/>
      <c r="H54" s="73"/>
      <c r="I54" s="73"/>
      <c r="J54" s="75"/>
      <c r="K54" s="73"/>
      <c r="L54" s="73"/>
      <c r="M54" s="132"/>
      <c r="N54" s="132"/>
      <c r="O54" s="122"/>
      <c r="P54" s="122"/>
      <c r="Q54" s="122"/>
      <c r="R54" s="123"/>
    </row>
    <row r="55" spans="1:18" s="20" customFormat="1" x14ac:dyDescent="0.25">
      <c r="A55" s="65" t="s">
        <v>0</v>
      </c>
      <c r="B55" s="67" t="s">
        <v>144</v>
      </c>
      <c r="C55" s="67"/>
      <c r="D55" s="68">
        <v>6</v>
      </c>
      <c r="E55" s="67"/>
      <c r="F55" s="67" t="s">
        <v>109</v>
      </c>
      <c r="G55" s="67"/>
      <c r="H55" s="67"/>
      <c r="I55" s="67"/>
      <c r="J55" s="70"/>
      <c r="K55" s="67"/>
      <c r="L55" s="67"/>
      <c r="M55" s="130"/>
      <c r="N55" s="130"/>
      <c r="O55" s="119"/>
      <c r="P55" s="119"/>
      <c r="Q55" s="119"/>
      <c r="R55" s="120"/>
    </row>
    <row r="56" spans="1:18" s="20" customFormat="1" x14ac:dyDescent="0.25">
      <c r="A56" s="71" t="s">
        <v>26</v>
      </c>
      <c r="B56" s="1" t="s">
        <v>145</v>
      </c>
      <c r="C56" s="1"/>
      <c r="D56" s="60"/>
      <c r="E56" s="1"/>
      <c r="F56" s="1" t="s">
        <v>109</v>
      </c>
      <c r="G56" s="1"/>
      <c r="H56" s="1"/>
      <c r="I56" s="1"/>
      <c r="J56" s="2"/>
      <c r="K56" s="1"/>
      <c r="L56" s="1"/>
      <c r="M56" s="131"/>
      <c r="N56" s="131"/>
      <c r="O56" s="104"/>
      <c r="P56" s="104"/>
      <c r="Q56" s="104"/>
      <c r="R56" s="121"/>
    </row>
    <row r="57" spans="1:18" ht="15.75" thickBot="1" x14ac:dyDescent="0.3">
      <c r="A57" s="72" t="s">
        <v>26</v>
      </c>
      <c r="B57" s="73" t="s">
        <v>146</v>
      </c>
      <c r="C57" s="73"/>
      <c r="D57" s="74"/>
      <c r="E57" s="73"/>
      <c r="F57" s="73" t="s">
        <v>109</v>
      </c>
      <c r="G57" s="73"/>
      <c r="H57" s="73"/>
      <c r="I57" s="73"/>
      <c r="J57" s="75"/>
      <c r="K57" s="73"/>
      <c r="L57" s="73"/>
      <c r="M57" s="132"/>
      <c r="N57" s="132"/>
      <c r="O57" s="122"/>
      <c r="P57" s="122"/>
      <c r="Q57" s="122"/>
      <c r="R57" s="123"/>
    </row>
    <row r="58" spans="1:18" ht="30" x14ac:dyDescent="0.25">
      <c r="A58" s="65" t="s">
        <v>0</v>
      </c>
      <c r="B58" s="66" t="s">
        <v>147</v>
      </c>
      <c r="C58" s="67"/>
      <c r="D58" s="68">
        <v>6</v>
      </c>
      <c r="E58" s="67"/>
      <c r="F58" s="67" t="s">
        <v>109</v>
      </c>
      <c r="G58" s="67"/>
      <c r="H58" s="67"/>
      <c r="I58" s="67"/>
      <c r="J58" s="70"/>
      <c r="K58" s="67"/>
      <c r="L58" s="67"/>
      <c r="M58" s="130"/>
      <c r="N58" s="130"/>
      <c r="O58" s="119"/>
      <c r="P58" s="119"/>
      <c r="Q58" s="119"/>
      <c r="R58" s="120"/>
    </row>
    <row r="59" spans="1:18" x14ac:dyDescent="0.25">
      <c r="A59" s="71" t="s">
        <v>26</v>
      </c>
      <c r="B59" s="1" t="s">
        <v>148</v>
      </c>
      <c r="C59" s="1"/>
      <c r="D59" s="60"/>
      <c r="E59" s="1"/>
      <c r="F59" s="1" t="s">
        <v>109</v>
      </c>
      <c r="G59" s="1"/>
      <c r="H59" s="1"/>
      <c r="I59" s="1"/>
      <c r="J59" s="2"/>
      <c r="K59" s="1"/>
      <c r="L59" s="1"/>
      <c r="M59" s="131"/>
      <c r="N59" s="131"/>
      <c r="O59" s="104"/>
      <c r="P59" s="104"/>
      <c r="Q59" s="104"/>
      <c r="R59" s="121"/>
    </row>
    <row r="60" spans="1:18" ht="15.75" thickBot="1" x14ac:dyDescent="0.3">
      <c r="A60" s="72" t="s">
        <v>26</v>
      </c>
      <c r="B60" s="73" t="s">
        <v>149</v>
      </c>
      <c r="C60" s="73"/>
      <c r="D60" s="74"/>
      <c r="E60" s="73"/>
      <c r="F60" s="73" t="s">
        <v>109</v>
      </c>
      <c r="G60" s="73"/>
      <c r="H60" s="73"/>
      <c r="I60" s="73"/>
      <c r="J60" s="75"/>
      <c r="K60" s="73"/>
      <c r="L60" s="73"/>
      <c r="M60" s="132"/>
      <c r="N60" s="132"/>
      <c r="O60" s="122"/>
      <c r="P60" s="122"/>
      <c r="Q60" s="122"/>
      <c r="R60" s="123"/>
    </row>
    <row r="61" spans="1:18" ht="16.5" thickBot="1" x14ac:dyDescent="0.3">
      <c r="A61" s="80"/>
      <c r="B61" s="81" t="s">
        <v>150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129"/>
      <c r="N61" s="129"/>
      <c r="O61" s="126"/>
      <c r="P61" s="126"/>
      <c r="Q61" s="126"/>
      <c r="R61" s="127"/>
    </row>
    <row r="62" spans="1:18" ht="15.75" thickBot="1" x14ac:dyDescent="0.3">
      <c r="A62" s="86" t="s">
        <v>0</v>
      </c>
      <c r="B62" s="88" t="s">
        <v>151</v>
      </c>
      <c r="C62" s="88"/>
      <c r="D62" s="89">
        <v>6</v>
      </c>
      <c r="E62" s="88"/>
      <c r="F62" s="88" t="s">
        <v>109</v>
      </c>
      <c r="G62" s="88"/>
      <c r="H62" s="88"/>
      <c r="I62" s="88"/>
      <c r="J62" s="90"/>
      <c r="K62" s="88"/>
      <c r="L62" s="88"/>
      <c r="M62" s="129"/>
      <c r="N62" s="129"/>
      <c r="O62" s="124"/>
      <c r="P62" s="124"/>
      <c r="Q62" s="124"/>
      <c r="R62" s="125"/>
    </row>
    <row r="63" spans="1:18" ht="30.75" thickBot="1" x14ac:dyDescent="0.3">
      <c r="A63" s="86" t="s">
        <v>0</v>
      </c>
      <c r="B63" s="87" t="s">
        <v>152</v>
      </c>
      <c r="C63" s="88"/>
      <c r="D63" s="89">
        <v>6</v>
      </c>
      <c r="E63" s="88"/>
      <c r="F63" s="88" t="s">
        <v>109</v>
      </c>
      <c r="G63" s="88"/>
      <c r="H63" s="88"/>
      <c r="I63" s="88"/>
      <c r="J63" s="90"/>
      <c r="K63" s="88"/>
      <c r="L63" s="88"/>
      <c r="M63" s="129"/>
      <c r="N63" s="129"/>
      <c r="O63" s="124"/>
      <c r="P63" s="124"/>
      <c r="Q63" s="124"/>
      <c r="R63" s="125"/>
    </row>
    <row r="64" spans="1:18" ht="15.75" thickBot="1" x14ac:dyDescent="0.3">
      <c r="A64" s="86" t="s">
        <v>0</v>
      </c>
      <c r="B64" s="88" t="s">
        <v>153</v>
      </c>
      <c r="C64" s="88"/>
      <c r="D64" s="89">
        <v>6</v>
      </c>
      <c r="E64" s="88"/>
      <c r="F64" s="88" t="s">
        <v>109</v>
      </c>
      <c r="G64" s="88"/>
      <c r="H64" s="88"/>
      <c r="I64" s="88"/>
      <c r="J64" s="90"/>
      <c r="K64" s="88"/>
      <c r="L64" s="88"/>
      <c r="M64" s="129"/>
      <c r="N64" s="129"/>
      <c r="O64" s="124"/>
      <c r="P64" s="124"/>
      <c r="Q64" s="124"/>
      <c r="R64" s="125"/>
    </row>
    <row r="65" spans="1:18" ht="30.75" thickBot="1" x14ac:dyDescent="0.3">
      <c r="A65" s="86" t="s">
        <v>0</v>
      </c>
      <c r="B65" s="87" t="s">
        <v>154</v>
      </c>
      <c r="C65" s="88"/>
      <c r="D65" s="89">
        <v>6</v>
      </c>
      <c r="E65" s="88"/>
      <c r="F65" s="88" t="s">
        <v>109</v>
      </c>
      <c r="G65" s="88"/>
      <c r="H65" s="88"/>
      <c r="I65" s="88"/>
      <c r="J65" s="90"/>
      <c r="K65" s="88"/>
      <c r="L65" s="88"/>
      <c r="M65" s="129"/>
      <c r="N65" s="129"/>
      <c r="O65" s="124"/>
      <c r="P65" s="124"/>
      <c r="Q65" s="124"/>
      <c r="R65" s="125"/>
    </row>
    <row r="66" spans="1:18" ht="16.5" thickBot="1" x14ac:dyDescent="0.3">
      <c r="A66" s="80"/>
      <c r="B66" s="81" t="s">
        <v>155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129"/>
      <c r="N66" s="129"/>
      <c r="O66" s="126"/>
      <c r="P66" s="126"/>
      <c r="Q66" s="126"/>
      <c r="R66" s="127"/>
    </row>
    <row r="67" spans="1:18" x14ac:dyDescent="0.25">
      <c r="A67" s="65" t="s">
        <v>0</v>
      </c>
      <c r="B67" s="67" t="s">
        <v>164</v>
      </c>
      <c r="C67" s="67"/>
      <c r="D67" s="98">
        <v>0</v>
      </c>
      <c r="E67" s="67"/>
      <c r="F67" s="67" t="s">
        <v>109</v>
      </c>
      <c r="G67" s="67"/>
      <c r="H67" s="67"/>
      <c r="I67" s="67"/>
      <c r="J67" s="70"/>
      <c r="K67" s="67"/>
      <c r="L67" s="67"/>
      <c r="M67" s="130"/>
      <c r="N67" s="130"/>
      <c r="O67" s="119"/>
      <c r="P67" s="119"/>
      <c r="Q67" s="119"/>
      <c r="R67" s="120"/>
    </row>
    <row r="68" spans="1:18" ht="15.75" thickBot="1" x14ac:dyDescent="0.3">
      <c r="A68" s="72" t="s">
        <v>26</v>
      </c>
      <c r="B68" s="73" t="s">
        <v>165</v>
      </c>
      <c r="C68" s="73"/>
      <c r="D68" s="97"/>
      <c r="E68" s="73"/>
      <c r="F68" s="73" t="s">
        <v>109</v>
      </c>
      <c r="G68" s="73"/>
      <c r="H68" s="73"/>
      <c r="I68" s="73"/>
      <c r="J68" s="75"/>
      <c r="K68" s="73"/>
      <c r="L68" s="73"/>
      <c r="M68" s="132"/>
      <c r="N68" s="132"/>
      <c r="O68" s="122"/>
      <c r="P68" s="122"/>
      <c r="Q68" s="122"/>
      <c r="R68" s="123"/>
    </row>
    <row r="69" spans="1:18" ht="15.75" thickBot="1" x14ac:dyDescent="0.3">
      <c r="A69" s="86" t="s">
        <v>0</v>
      </c>
      <c r="B69" s="88" t="s">
        <v>166</v>
      </c>
      <c r="C69" s="88"/>
      <c r="D69" s="89"/>
      <c r="E69" s="88"/>
      <c r="F69" s="88" t="s">
        <v>109</v>
      </c>
      <c r="G69" s="88"/>
      <c r="H69" s="88"/>
      <c r="I69" s="88"/>
      <c r="J69" s="90"/>
      <c r="K69" s="88"/>
      <c r="L69" s="88"/>
      <c r="M69" s="129"/>
      <c r="N69" s="129"/>
      <c r="O69" s="124"/>
      <c r="P69" s="124"/>
      <c r="Q69" s="124"/>
      <c r="R69" s="125"/>
    </row>
    <row r="70" spans="1:18" ht="15.75" thickBot="1" x14ac:dyDescent="0.3">
      <c r="A70" s="86" t="s">
        <v>0</v>
      </c>
      <c r="B70" s="88" t="s">
        <v>167</v>
      </c>
      <c r="C70" s="88"/>
      <c r="D70" s="89"/>
      <c r="E70" s="88"/>
      <c r="F70" s="88" t="s">
        <v>109</v>
      </c>
      <c r="G70" s="88"/>
      <c r="H70" s="88"/>
      <c r="I70" s="88"/>
      <c r="J70" s="90"/>
      <c r="K70" s="88"/>
      <c r="L70" s="88"/>
      <c r="M70" s="129"/>
      <c r="N70" s="129"/>
      <c r="O70" s="124"/>
      <c r="P70" s="124"/>
      <c r="Q70" s="124"/>
      <c r="R70" s="125"/>
    </row>
    <row r="71" spans="1:18" ht="15.75" thickBot="1" x14ac:dyDescent="0.3">
      <c r="A71" s="86" t="s">
        <v>0</v>
      </c>
      <c r="B71" s="88" t="s">
        <v>156</v>
      </c>
      <c r="C71" s="88"/>
      <c r="D71" s="89">
        <v>6</v>
      </c>
      <c r="E71" s="88"/>
      <c r="F71" s="88" t="s">
        <v>109</v>
      </c>
      <c r="G71" s="88"/>
      <c r="H71" s="88"/>
      <c r="I71" s="88"/>
      <c r="J71" s="90"/>
      <c r="K71" s="88"/>
      <c r="L71" s="88"/>
      <c r="M71" s="129"/>
      <c r="N71" s="129"/>
      <c r="O71" s="124"/>
      <c r="P71" s="124"/>
      <c r="Q71" s="124"/>
      <c r="R71" s="125"/>
    </row>
    <row r="72" spans="1:18" ht="30.75" thickBot="1" x14ac:dyDescent="0.3">
      <c r="A72" s="86" t="s">
        <v>0</v>
      </c>
      <c r="B72" s="87" t="s">
        <v>157</v>
      </c>
      <c r="C72" s="88"/>
      <c r="D72" s="89">
        <v>6</v>
      </c>
      <c r="E72" s="88"/>
      <c r="F72" s="88" t="s">
        <v>109</v>
      </c>
      <c r="G72" s="88"/>
      <c r="H72" s="88"/>
      <c r="I72" s="88"/>
      <c r="J72" s="90"/>
      <c r="K72" s="88"/>
      <c r="L72" s="88"/>
      <c r="M72" s="129"/>
      <c r="N72" s="129"/>
      <c r="O72" s="124"/>
      <c r="P72" s="124"/>
      <c r="Q72" s="124"/>
      <c r="R72" s="125"/>
    </row>
    <row r="73" spans="1:18" ht="15.75" thickBot="1" x14ac:dyDescent="0.3">
      <c r="A73" s="86" t="s">
        <v>0</v>
      </c>
      <c r="B73" s="88" t="s">
        <v>158</v>
      </c>
      <c r="C73" s="88"/>
      <c r="D73" s="89">
        <v>6</v>
      </c>
      <c r="E73" s="88"/>
      <c r="F73" s="88" t="s">
        <v>109</v>
      </c>
      <c r="G73" s="88"/>
      <c r="H73" s="88"/>
      <c r="I73" s="88"/>
      <c r="J73" s="90"/>
      <c r="K73" s="88"/>
      <c r="L73" s="88"/>
      <c r="M73" s="129"/>
      <c r="N73" s="129"/>
      <c r="O73" s="124"/>
      <c r="P73" s="124"/>
      <c r="Q73" s="124"/>
      <c r="R73" s="125"/>
    </row>
    <row r="74" spans="1:18" ht="15.75" thickBot="1" x14ac:dyDescent="0.3">
      <c r="A74" s="86" t="s">
        <v>0</v>
      </c>
      <c r="B74" s="88" t="s">
        <v>159</v>
      </c>
      <c r="C74" s="88"/>
      <c r="D74" s="89">
        <v>6</v>
      </c>
      <c r="E74" s="88"/>
      <c r="F74" s="88" t="s">
        <v>109</v>
      </c>
      <c r="G74" s="88"/>
      <c r="H74" s="88"/>
      <c r="I74" s="88"/>
      <c r="J74" s="90"/>
      <c r="K74" s="88"/>
      <c r="L74" s="88"/>
      <c r="M74" s="129"/>
      <c r="N74" s="129"/>
      <c r="O74" s="124"/>
      <c r="P74" s="124"/>
      <c r="Q74" s="124"/>
      <c r="R74" s="125"/>
    </row>
    <row r="75" spans="1:18" ht="15.75" thickBot="1" x14ac:dyDescent="0.3">
      <c r="A75" s="86" t="s">
        <v>0</v>
      </c>
      <c r="B75" s="88" t="s">
        <v>160</v>
      </c>
      <c r="C75" s="88"/>
      <c r="D75" s="89">
        <v>6</v>
      </c>
      <c r="E75" s="88"/>
      <c r="F75" s="88" t="s">
        <v>109</v>
      </c>
      <c r="G75" s="88"/>
      <c r="H75" s="88"/>
      <c r="I75" s="88"/>
      <c r="J75" s="90"/>
      <c r="K75" s="88"/>
      <c r="L75" s="88"/>
      <c r="M75" s="129"/>
      <c r="N75" s="129"/>
      <c r="O75" s="124"/>
      <c r="P75" s="124"/>
      <c r="Q75" s="124"/>
      <c r="R75" s="125"/>
    </row>
    <row r="76" spans="1:18" ht="15.75" thickBot="1" x14ac:dyDescent="0.3">
      <c r="A76" s="86" t="s">
        <v>0</v>
      </c>
      <c r="B76" s="88" t="s">
        <v>161</v>
      </c>
      <c r="C76" s="88"/>
      <c r="D76" s="89">
        <v>6</v>
      </c>
      <c r="E76" s="88"/>
      <c r="F76" s="88" t="s">
        <v>109</v>
      </c>
      <c r="G76" s="88"/>
      <c r="H76" s="88"/>
      <c r="I76" s="88"/>
      <c r="J76" s="90"/>
      <c r="K76" s="88"/>
      <c r="L76" s="88"/>
      <c r="M76" s="129"/>
      <c r="N76" s="129"/>
      <c r="O76" s="124"/>
      <c r="P76" s="124"/>
      <c r="Q76" s="124"/>
      <c r="R76" s="125"/>
    </row>
    <row r="77" spans="1:18" ht="30.75" thickBot="1" x14ac:dyDescent="0.3">
      <c r="A77" s="86" t="s">
        <v>0</v>
      </c>
      <c r="B77" s="87" t="s">
        <v>162</v>
      </c>
      <c r="C77" s="88"/>
      <c r="D77" s="89">
        <v>6</v>
      </c>
      <c r="E77" s="88"/>
      <c r="F77" s="88" t="s">
        <v>109</v>
      </c>
      <c r="G77" s="88"/>
      <c r="H77" s="88"/>
      <c r="I77" s="88"/>
      <c r="J77" s="90"/>
      <c r="K77" s="88"/>
      <c r="L77" s="88"/>
      <c r="M77" s="129"/>
      <c r="N77" s="129"/>
      <c r="O77" s="124"/>
      <c r="P77" s="124"/>
      <c r="Q77" s="124"/>
      <c r="R77" s="125"/>
    </row>
    <row r="78" spans="1:18" ht="30.75" thickBot="1" x14ac:dyDescent="0.3">
      <c r="A78" s="86" t="s">
        <v>0</v>
      </c>
      <c r="B78" s="87" t="s">
        <v>163</v>
      </c>
      <c r="C78" s="88"/>
      <c r="D78" s="89">
        <v>6</v>
      </c>
      <c r="E78" s="88"/>
      <c r="F78" s="88" t="s">
        <v>109</v>
      </c>
      <c r="G78" s="88"/>
      <c r="H78" s="88"/>
      <c r="I78" s="88"/>
      <c r="J78" s="90"/>
      <c r="K78" s="88"/>
      <c r="L78" s="88"/>
      <c r="M78" s="129"/>
      <c r="N78" s="129"/>
      <c r="O78" s="124"/>
      <c r="P78" s="124"/>
      <c r="Q78" s="124"/>
      <c r="R78" s="125"/>
    </row>
    <row r="79" spans="1:18" ht="16.5" thickBot="1" x14ac:dyDescent="0.3">
      <c r="A79" s="80"/>
      <c r="B79" s="81" t="s">
        <v>168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129"/>
      <c r="N79" s="129"/>
      <c r="O79" s="126"/>
      <c r="P79" s="126"/>
      <c r="Q79" s="126"/>
      <c r="R79" s="127"/>
    </row>
    <row r="80" spans="1:18" x14ac:dyDescent="0.25">
      <c r="A80" s="65" t="s">
        <v>0</v>
      </c>
      <c r="B80" s="67" t="s">
        <v>169</v>
      </c>
      <c r="C80" s="67"/>
      <c r="D80" s="68">
        <v>6</v>
      </c>
      <c r="E80" s="67"/>
      <c r="F80" s="67" t="s">
        <v>109</v>
      </c>
      <c r="G80" s="67"/>
      <c r="H80" s="67"/>
      <c r="I80" s="67"/>
      <c r="J80" s="70"/>
      <c r="K80" s="67"/>
      <c r="L80" s="67"/>
      <c r="M80" s="130"/>
      <c r="N80" s="130"/>
      <c r="O80" s="119"/>
      <c r="P80" s="119"/>
      <c r="Q80" s="119"/>
      <c r="R80" s="120"/>
    </row>
    <row r="81" spans="1:18" x14ac:dyDescent="0.25">
      <c r="A81" s="71" t="s">
        <v>26</v>
      </c>
      <c r="B81" s="1" t="s">
        <v>170</v>
      </c>
      <c r="C81" s="1"/>
      <c r="D81" s="60"/>
      <c r="E81" s="1"/>
      <c r="F81" s="1" t="s">
        <v>109</v>
      </c>
      <c r="G81" s="1"/>
      <c r="H81" s="1"/>
      <c r="I81" s="1"/>
      <c r="J81" s="2"/>
      <c r="K81" s="1"/>
      <c r="L81" s="1"/>
      <c r="M81" s="131"/>
      <c r="N81" s="131"/>
      <c r="O81" s="104"/>
      <c r="P81" s="104"/>
      <c r="Q81" s="104"/>
      <c r="R81" s="121"/>
    </row>
    <row r="82" spans="1:18" x14ac:dyDescent="0.25">
      <c r="A82" s="71" t="s">
        <v>26</v>
      </c>
      <c r="B82" s="1" t="s">
        <v>171</v>
      </c>
      <c r="C82" s="1"/>
      <c r="D82" s="60"/>
      <c r="E82" s="1"/>
      <c r="F82" s="1" t="s">
        <v>109</v>
      </c>
      <c r="G82" s="1"/>
      <c r="H82" s="1"/>
      <c r="I82" s="1"/>
      <c r="J82" s="2"/>
      <c r="K82" s="1"/>
      <c r="L82" s="1"/>
      <c r="M82" s="131"/>
      <c r="N82" s="131"/>
      <c r="O82" s="104"/>
      <c r="P82" s="104"/>
      <c r="Q82" s="104"/>
      <c r="R82" s="121"/>
    </row>
    <row r="83" spans="1:18" ht="15.75" thickBot="1" x14ac:dyDescent="0.3">
      <c r="A83" s="72" t="s">
        <v>26</v>
      </c>
      <c r="B83" s="73" t="s">
        <v>172</v>
      </c>
      <c r="C83" s="73"/>
      <c r="D83" s="74"/>
      <c r="E83" s="73"/>
      <c r="F83" s="73" t="s">
        <v>109</v>
      </c>
      <c r="G83" s="73"/>
      <c r="H83" s="73"/>
      <c r="I83" s="73"/>
      <c r="J83" s="75"/>
      <c r="K83" s="73"/>
      <c r="L83" s="73"/>
      <c r="M83" s="132"/>
      <c r="N83" s="132"/>
      <c r="O83" s="122"/>
      <c r="P83" s="122"/>
      <c r="Q83" s="122"/>
      <c r="R83" s="123"/>
    </row>
    <row r="84" spans="1:18" x14ac:dyDescent="0.25">
      <c r="A84" s="65" t="s">
        <v>0</v>
      </c>
      <c r="B84" s="67" t="s">
        <v>173</v>
      </c>
      <c r="C84" s="67"/>
      <c r="D84" s="68">
        <v>6</v>
      </c>
      <c r="E84" s="67"/>
      <c r="F84" s="67" t="s">
        <v>109</v>
      </c>
      <c r="G84" s="67"/>
      <c r="H84" s="67"/>
      <c r="I84" s="67"/>
      <c r="J84" s="70"/>
      <c r="K84" s="67"/>
      <c r="L84" s="67"/>
      <c r="M84" s="130"/>
      <c r="N84" s="130"/>
      <c r="O84" s="119"/>
      <c r="P84" s="119"/>
      <c r="Q84" s="119"/>
      <c r="R84" s="120"/>
    </row>
    <row r="85" spans="1:18" x14ac:dyDescent="0.25">
      <c r="A85" s="71" t="s">
        <v>26</v>
      </c>
      <c r="B85" s="1" t="s">
        <v>174</v>
      </c>
      <c r="C85" s="1"/>
      <c r="D85" s="60"/>
      <c r="E85" s="1"/>
      <c r="F85" s="1" t="s">
        <v>109</v>
      </c>
      <c r="G85" s="1"/>
      <c r="H85" s="1"/>
      <c r="I85" s="1"/>
      <c r="J85" s="2"/>
      <c r="K85" s="1"/>
      <c r="L85" s="1"/>
      <c r="M85" s="131"/>
      <c r="N85" s="131"/>
      <c r="O85" s="104"/>
      <c r="P85" s="104"/>
      <c r="Q85" s="104"/>
      <c r="R85" s="121"/>
    </row>
    <row r="86" spans="1:18" x14ac:dyDescent="0.25">
      <c r="A86" s="71" t="s">
        <v>26</v>
      </c>
      <c r="B86" s="1" t="s">
        <v>175</v>
      </c>
      <c r="C86" s="1"/>
      <c r="D86" s="60"/>
      <c r="E86" s="1"/>
      <c r="F86" s="1" t="s">
        <v>109</v>
      </c>
      <c r="G86" s="1"/>
      <c r="H86" s="1"/>
      <c r="I86" s="1"/>
      <c r="J86" s="2"/>
      <c r="K86" s="1"/>
      <c r="L86" s="1"/>
      <c r="M86" s="131"/>
      <c r="N86" s="131"/>
      <c r="O86" s="104"/>
      <c r="P86" s="104"/>
      <c r="Q86" s="104"/>
      <c r="R86" s="121"/>
    </row>
    <row r="87" spans="1:18" ht="15.75" thickBot="1" x14ac:dyDescent="0.3">
      <c r="A87" s="72" t="s">
        <v>26</v>
      </c>
      <c r="B87" s="73" t="s">
        <v>176</v>
      </c>
      <c r="C87" s="73"/>
      <c r="D87" s="74"/>
      <c r="E87" s="73"/>
      <c r="F87" s="73" t="s">
        <v>109</v>
      </c>
      <c r="G87" s="73"/>
      <c r="H87" s="73"/>
      <c r="I87" s="73"/>
      <c r="J87" s="75"/>
      <c r="K87" s="73"/>
      <c r="L87" s="73"/>
      <c r="M87" s="132"/>
      <c r="N87" s="132"/>
      <c r="O87" s="122"/>
      <c r="P87" s="122"/>
      <c r="Q87" s="122"/>
      <c r="R87" s="123"/>
    </row>
    <row r="88" spans="1:18" ht="15.75" thickBot="1" x14ac:dyDescent="0.3">
      <c r="A88" s="86" t="s">
        <v>0</v>
      </c>
      <c r="B88" s="88" t="s">
        <v>177</v>
      </c>
      <c r="C88" s="88"/>
      <c r="D88" s="89">
        <v>6</v>
      </c>
      <c r="E88" s="88"/>
      <c r="F88" s="88" t="s">
        <v>109</v>
      </c>
      <c r="G88" s="88"/>
      <c r="H88" s="88"/>
      <c r="I88" s="88"/>
      <c r="J88" s="90"/>
      <c r="K88" s="88"/>
      <c r="L88" s="88"/>
      <c r="M88" s="129"/>
      <c r="N88" s="129"/>
      <c r="O88" s="124"/>
      <c r="P88" s="124"/>
      <c r="Q88" s="124"/>
      <c r="R88" s="125"/>
    </row>
    <row r="89" spans="1:18" ht="16.5" thickBot="1" x14ac:dyDescent="0.3">
      <c r="A89" s="80"/>
      <c r="B89" s="81" t="s">
        <v>178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129"/>
      <c r="N89" s="129"/>
      <c r="O89" s="126"/>
      <c r="P89" s="126"/>
      <c r="Q89" s="126"/>
      <c r="R89" s="127"/>
    </row>
    <row r="90" spans="1:18" ht="15.75" thickBot="1" x14ac:dyDescent="0.3">
      <c r="A90" s="86" t="s">
        <v>0</v>
      </c>
      <c r="B90" s="88" t="s">
        <v>179</v>
      </c>
      <c r="C90" s="88"/>
      <c r="D90" s="89">
        <v>6</v>
      </c>
      <c r="E90" s="88"/>
      <c r="F90" s="88" t="s">
        <v>109</v>
      </c>
      <c r="G90" s="88"/>
      <c r="H90" s="88"/>
      <c r="I90" s="88"/>
      <c r="J90" s="90"/>
      <c r="K90" s="88"/>
      <c r="L90" s="88"/>
      <c r="M90" s="129"/>
      <c r="N90" s="129"/>
      <c r="O90" s="124"/>
      <c r="P90" s="124"/>
      <c r="Q90" s="124"/>
      <c r="R90" s="125"/>
    </row>
    <row r="91" spans="1:18" ht="15.75" thickBot="1" x14ac:dyDescent="0.3">
      <c r="A91" s="86" t="s">
        <v>0</v>
      </c>
      <c r="B91" s="88" t="s">
        <v>180</v>
      </c>
      <c r="C91" s="88"/>
      <c r="D91" s="89">
        <v>6</v>
      </c>
      <c r="E91" s="88"/>
      <c r="F91" s="88" t="s">
        <v>109</v>
      </c>
      <c r="G91" s="88"/>
      <c r="H91" s="88"/>
      <c r="I91" s="88"/>
      <c r="J91" s="90"/>
      <c r="K91" s="88"/>
      <c r="L91" s="88"/>
      <c r="M91" s="129"/>
      <c r="N91" s="129"/>
      <c r="O91" s="124"/>
      <c r="P91" s="124"/>
      <c r="Q91" s="124"/>
      <c r="R91" s="125"/>
    </row>
    <row r="92" spans="1:18" ht="15.75" thickBot="1" x14ac:dyDescent="0.3">
      <c r="A92" s="86" t="s">
        <v>0</v>
      </c>
      <c r="B92" s="88" t="s">
        <v>181</v>
      </c>
      <c r="C92" s="88"/>
      <c r="D92" s="89">
        <v>6</v>
      </c>
      <c r="E92" s="88"/>
      <c r="F92" s="88" t="s">
        <v>109</v>
      </c>
      <c r="G92" s="88"/>
      <c r="H92" s="88"/>
      <c r="I92" s="88"/>
      <c r="J92" s="90"/>
      <c r="K92" s="88"/>
      <c r="L92" s="88"/>
      <c r="M92" s="129"/>
      <c r="N92" s="129"/>
      <c r="O92" s="124"/>
      <c r="P92" s="124"/>
      <c r="Q92" s="124"/>
      <c r="R92" s="125"/>
    </row>
    <row r="93" spans="1:18" x14ac:dyDescent="0.25">
      <c r="A93" s="65" t="s">
        <v>0</v>
      </c>
      <c r="B93" s="67" t="s">
        <v>182</v>
      </c>
      <c r="C93" s="67"/>
      <c r="D93" s="68">
        <v>6</v>
      </c>
      <c r="E93" s="67"/>
      <c r="F93" s="67" t="s">
        <v>109</v>
      </c>
      <c r="G93" s="67"/>
      <c r="H93" s="67"/>
      <c r="I93" s="67"/>
      <c r="J93" s="70"/>
      <c r="K93" s="67"/>
      <c r="L93" s="67"/>
      <c r="M93" s="130"/>
      <c r="N93" s="130"/>
      <c r="O93" s="119"/>
      <c r="P93" s="119"/>
      <c r="Q93" s="119"/>
      <c r="R93" s="120"/>
    </row>
    <row r="94" spans="1:18" x14ac:dyDescent="0.25">
      <c r="A94" s="71" t="s">
        <v>26</v>
      </c>
      <c r="B94" s="1" t="s">
        <v>183</v>
      </c>
      <c r="C94" s="1"/>
      <c r="D94" s="60"/>
      <c r="E94" s="1"/>
      <c r="F94" s="1" t="s">
        <v>109</v>
      </c>
      <c r="G94" s="1"/>
      <c r="H94" s="1"/>
      <c r="I94" s="1"/>
      <c r="J94" s="2"/>
      <c r="K94" s="1"/>
      <c r="L94" s="1"/>
      <c r="M94" s="131"/>
      <c r="N94" s="131"/>
      <c r="O94" s="104"/>
      <c r="P94" s="104"/>
      <c r="Q94" s="104"/>
      <c r="R94" s="121"/>
    </row>
    <row r="95" spans="1:18" ht="15.75" thickBot="1" x14ac:dyDescent="0.3">
      <c r="A95" s="72" t="s">
        <v>26</v>
      </c>
      <c r="B95" s="73" t="s">
        <v>184</v>
      </c>
      <c r="C95" s="73"/>
      <c r="D95" s="74"/>
      <c r="E95" s="73"/>
      <c r="F95" s="73" t="s">
        <v>109</v>
      </c>
      <c r="G95" s="73"/>
      <c r="H95" s="73"/>
      <c r="I95" s="73"/>
      <c r="J95" s="75"/>
      <c r="K95" s="73"/>
      <c r="L95" s="73"/>
      <c r="M95" s="132"/>
      <c r="N95" s="132"/>
      <c r="O95" s="122"/>
      <c r="P95" s="122"/>
      <c r="Q95" s="122"/>
      <c r="R95" s="123"/>
    </row>
    <row r="96" spans="1:18" ht="16.5" thickBot="1" x14ac:dyDescent="0.3">
      <c r="A96" s="80"/>
      <c r="B96" s="81" t="s">
        <v>185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129"/>
      <c r="N96" s="129"/>
      <c r="O96" s="126"/>
      <c r="P96" s="126"/>
      <c r="Q96" s="126"/>
      <c r="R96" s="127"/>
    </row>
    <row r="97" spans="1:18" ht="15.75" thickBot="1" x14ac:dyDescent="0.3">
      <c r="A97" s="86" t="s">
        <v>0</v>
      </c>
      <c r="B97" s="88" t="s">
        <v>186</v>
      </c>
      <c r="C97" s="88"/>
      <c r="D97" s="89">
        <v>6</v>
      </c>
      <c r="E97" s="88"/>
      <c r="F97" s="88" t="s">
        <v>109</v>
      </c>
      <c r="G97" s="88"/>
      <c r="H97" s="88"/>
      <c r="I97" s="88"/>
      <c r="J97" s="90"/>
      <c r="K97" s="88"/>
      <c r="L97" s="88"/>
      <c r="M97" s="129"/>
      <c r="N97" s="129"/>
      <c r="O97" s="124"/>
      <c r="P97" s="124"/>
      <c r="Q97" s="124"/>
      <c r="R97" s="125"/>
    </row>
    <row r="98" spans="1:18" ht="15.75" thickBot="1" x14ac:dyDescent="0.3">
      <c r="A98" s="86" t="s">
        <v>0</v>
      </c>
      <c r="B98" s="88" t="s">
        <v>187</v>
      </c>
      <c r="C98" s="88"/>
      <c r="D98" s="89">
        <v>6</v>
      </c>
      <c r="E98" s="88"/>
      <c r="F98" s="88" t="s">
        <v>109</v>
      </c>
      <c r="G98" s="88"/>
      <c r="H98" s="88"/>
      <c r="I98" s="88"/>
      <c r="J98" s="90"/>
      <c r="K98" s="88"/>
      <c r="L98" s="88"/>
      <c r="M98" s="129"/>
      <c r="N98" s="129"/>
      <c r="O98" s="124"/>
      <c r="P98" s="124"/>
      <c r="Q98" s="124"/>
      <c r="R98" s="125"/>
    </row>
    <row r="99" spans="1:18" ht="15.75" thickBot="1" x14ac:dyDescent="0.3">
      <c r="A99" s="86" t="s">
        <v>0</v>
      </c>
      <c r="B99" s="88" t="s">
        <v>188</v>
      </c>
      <c r="C99" s="88"/>
      <c r="D99" s="89">
        <v>6</v>
      </c>
      <c r="E99" s="88"/>
      <c r="F99" s="88" t="s">
        <v>109</v>
      </c>
      <c r="G99" s="88"/>
      <c r="H99" s="88"/>
      <c r="I99" s="88"/>
      <c r="J99" s="90"/>
      <c r="K99" s="88"/>
      <c r="L99" s="88"/>
      <c r="M99" s="129"/>
      <c r="N99" s="129"/>
      <c r="O99" s="124"/>
      <c r="P99" s="124"/>
      <c r="Q99" s="124"/>
      <c r="R99" s="125"/>
    </row>
    <row r="100" spans="1:18" ht="15.75" thickBot="1" x14ac:dyDescent="0.3">
      <c r="A100" s="86" t="s">
        <v>0</v>
      </c>
      <c r="B100" s="88" t="s">
        <v>189</v>
      </c>
      <c r="C100" s="88"/>
      <c r="D100" s="89">
        <v>6</v>
      </c>
      <c r="E100" s="88"/>
      <c r="F100" s="88" t="s">
        <v>109</v>
      </c>
      <c r="G100" s="88"/>
      <c r="H100" s="88"/>
      <c r="I100" s="88"/>
      <c r="J100" s="90"/>
      <c r="K100" s="88"/>
      <c r="L100" s="88"/>
      <c r="M100" s="129"/>
      <c r="N100" s="129"/>
      <c r="O100" s="124"/>
      <c r="P100" s="124"/>
      <c r="Q100" s="124"/>
      <c r="R100" s="125"/>
    </row>
    <row r="101" spans="1:18" ht="16.5" thickBot="1" x14ac:dyDescent="0.3">
      <c r="A101" s="80"/>
      <c r="B101" s="81" t="s">
        <v>190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129"/>
      <c r="N101" s="129"/>
      <c r="O101" s="126"/>
      <c r="P101" s="126"/>
      <c r="Q101" s="126"/>
      <c r="R101" s="127"/>
    </row>
    <row r="102" spans="1:18" ht="15.75" thickBot="1" x14ac:dyDescent="0.3">
      <c r="A102" s="86" t="s">
        <v>0</v>
      </c>
      <c r="B102" s="88" t="s">
        <v>191</v>
      </c>
      <c r="C102" s="88"/>
      <c r="D102" s="89">
        <v>6</v>
      </c>
      <c r="E102" s="88"/>
      <c r="F102" s="88" t="s">
        <v>109</v>
      </c>
      <c r="G102" s="88"/>
      <c r="H102" s="88"/>
      <c r="I102" s="88"/>
      <c r="J102" s="90"/>
      <c r="K102" s="88"/>
      <c r="L102" s="88"/>
      <c r="M102" s="129"/>
      <c r="N102" s="129"/>
      <c r="O102" s="124"/>
      <c r="P102" s="124"/>
      <c r="Q102" s="124"/>
      <c r="R102" s="125"/>
    </row>
    <row r="103" spans="1:18" ht="30.75" thickBot="1" x14ac:dyDescent="0.3">
      <c r="A103" s="86" t="s">
        <v>0</v>
      </c>
      <c r="B103" s="87" t="s">
        <v>192</v>
      </c>
      <c r="C103" s="88"/>
      <c r="D103" s="89">
        <v>6</v>
      </c>
      <c r="E103" s="88"/>
      <c r="F103" s="88" t="s">
        <v>109</v>
      </c>
      <c r="G103" s="88"/>
      <c r="H103" s="88"/>
      <c r="I103" s="88"/>
      <c r="J103" s="90"/>
      <c r="K103" s="88"/>
      <c r="L103" s="88"/>
      <c r="M103" s="129"/>
      <c r="N103" s="129"/>
      <c r="O103" s="124"/>
      <c r="P103" s="124"/>
      <c r="Q103" s="124"/>
      <c r="R103" s="125"/>
    </row>
    <row r="104" spans="1:18" x14ac:dyDescent="0.25">
      <c r="A104" s="62"/>
      <c r="B104" s="63"/>
      <c r="C104" s="63"/>
      <c r="D104" s="64"/>
      <c r="E104" s="63"/>
      <c r="F104" s="63"/>
      <c r="G104" s="63"/>
      <c r="H104" s="63"/>
      <c r="I104" s="63"/>
      <c r="J104" s="62"/>
      <c r="K104" s="63"/>
      <c r="L104" s="63"/>
      <c r="M104" s="133"/>
      <c r="N104" s="133"/>
      <c r="O104" s="118"/>
      <c r="P104" s="118"/>
      <c r="Q104" s="118"/>
      <c r="R104" s="118"/>
    </row>
    <row r="105" spans="1:18" x14ac:dyDescent="0.25">
      <c r="A105" s="2"/>
      <c r="B105" s="1"/>
      <c r="C105" s="1"/>
      <c r="D105" s="60"/>
      <c r="E105" s="1"/>
      <c r="F105" s="1"/>
      <c r="G105" s="1"/>
      <c r="H105" s="1"/>
      <c r="I105" s="1"/>
      <c r="J105" s="2"/>
      <c r="K105" s="1"/>
      <c r="L105" s="1"/>
      <c r="M105" s="131"/>
      <c r="N105" s="131"/>
      <c r="O105" s="104"/>
      <c r="P105" s="104"/>
      <c r="Q105" s="104"/>
      <c r="R105" s="104"/>
    </row>
    <row r="106" spans="1:18" x14ac:dyDescent="0.25">
      <c r="A106" s="2"/>
      <c r="B106" s="1"/>
      <c r="C106" s="1"/>
      <c r="D106" s="60"/>
      <c r="E106" s="1"/>
      <c r="F106" s="1"/>
      <c r="G106" s="1"/>
      <c r="H106" s="1"/>
      <c r="I106" s="1"/>
      <c r="J106" s="2"/>
      <c r="K106" s="1"/>
      <c r="L106" s="1"/>
      <c r="M106" s="131"/>
      <c r="N106" s="131"/>
      <c r="O106" s="104"/>
      <c r="P106" s="104"/>
      <c r="Q106" s="104"/>
      <c r="R106" s="104"/>
    </row>
    <row r="107" spans="1:18" x14ac:dyDescent="0.25">
      <c r="A107" s="2"/>
      <c r="B107" s="1"/>
      <c r="C107" s="1"/>
      <c r="D107" s="60"/>
      <c r="E107" s="1"/>
      <c r="F107" s="1"/>
      <c r="G107" s="1"/>
      <c r="H107" s="1"/>
      <c r="I107" s="1"/>
      <c r="J107" s="2"/>
      <c r="K107" s="1"/>
      <c r="L107" s="1"/>
      <c r="M107" s="131"/>
      <c r="N107" s="131"/>
      <c r="O107" s="104"/>
      <c r="P107" s="104"/>
      <c r="Q107" s="104"/>
      <c r="R107" s="104"/>
    </row>
    <row r="108" spans="1:18" x14ac:dyDescent="0.25">
      <c r="A108" s="2"/>
      <c r="B108" s="1"/>
      <c r="C108" s="1"/>
      <c r="D108" s="60"/>
      <c r="E108" s="1"/>
      <c r="F108" s="1"/>
      <c r="G108" s="1"/>
      <c r="H108" s="1"/>
      <c r="I108" s="1"/>
      <c r="J108" s="2"/>
      <c r="K108" s="1"/>
      <c r="L108" s="1"/>
      <c r="M108" s="131"/>
      <c r="N108" s="131"/>
      <c r="O108" s="104"/>
      <c r="P108" s="104"/>
      <c r="Q108" s="104"/>
      <c r="R108" s="104"/>
    </row>
  </sheetData>
  <sheetProtection formatCells="0" formatColumns="0" formatRows="0" insertRows="0" selectLockedCells="1"/>
  <mergeCells count="16">
    <mergeCell ref="O14:Q14"/>
    <mergeCell ref="R14:R16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E10:F10"/>
    <mergeCell ref="G10:H10"/>
    <mergeCell ref="E13:F13"/>
    <mergeCell ref="J14:L14"/>
  </mergeCells>
  <conditionalFormatting sqref="I17:I32 K17:L32 I34:I37 K62:L65 I62:I65 I67:I70 K67:L70 K72:L78 I72:I78 I80:I88 K80:L88 K90:L95 I90:I95 I97:I100 K97:L100 K102:L108 I102:I108 I39:I60 K39:L60 K34:L37">
    <cfRule type="expression" dxfId="93" priority="66">
      <formula>$H17="CCI (CC Intégral)"</formula>
    </cfRule>
  </conditionalFormatting>
  <conditionalFormatting sqref="I17:J32 I62:J65 I67:J70 I72:J78 I80:J88 I90:J95 I97:J100 I102:J108 I39:J60 I34:J37">
    <cfRule type="expression" dxfId="92" priority="65">
      <formula>$H17="CT (Contrôle terminal)"</formula>
    </cfRule>
  </conditionalFormatting>
  <conditionalFormatting sqref="J15:N15">
    <cfRule type="expression" dxfId="91" priority="56">
      <formula>$A$11=2</formula>
    </cfRule>
    <cfRule type="expression" dxfId="90" priority="57">
      <formula>$A$11=3</formula>
    </cfRule>
    <cfRule type="expression" dxfId="89" priority="58">
      <formula>$A$11=1</formula>
    </cfRule>
  </conditionalFormatting>
  <conditionalFormatting sqref="A16:N16">
    <cfRule type="expression" dxfId="88" priority="49">
      <formula>$A$11=2</formula>
    </cfRule>
    <cfRule type="expression" dxfId="87" priority="50">
      <formula>$A$11=4</formula>
    </cfRule>
    <cfRule type="expression" dxfId="86" priority="51">
      <formula>$A$11=1</formula>
    </cfRule>
  </conditionalFormatting>
  <conditionalFormatting sqref="K16:L16">
    <cfRule type="expression" dxfId="85" priority="48">
      <formula>$H$17="CCI (CC Intégral)"</formula>
    </cfRule>
  </conditionalFormatting>
  <conditionalFormatting sqref="I33 K33:L33">
    <cfRule type="expression" dxfId="84" priority="46">
      <formula>$H33="CCI (CC Intégral)"</formula>
    </cfRule>
  </conditionalFormatting>
  <conditionalFormatting sqref="I33:J33">
    <cfRule type="expression" dxfId="83" priority="45">
      <formula>$H33="CT (Contrôle terminal)"</formula>
    </cfRule>
  </conditionalFormatting>
  <conditionalFormatting sqref="I38 K38:L38">
    <cfRule type="expression" dxfId="82" priority="44">
      <formula>$H38="CCI (CC Intégral)"</formula>
    </cfRule>
  </conditionalFormatting>
  <conditionalFormatting sqref="I38:J38">
    <cfRule type="expression" dxfId="81" priority="43">
      <formula>$H38="CT (Contrôle terminal)"</formula>
    </cfRule>
  </conditionalFormatting>
  <conditionalFormatting sqref="I61 K61:L61">
    <cfRule type="expression" dxfId="80" priority="42">
      <formula>$H61="CCI (CC Intégral)"</formula>
    </cfRule>
  </conditionalFormatting>
  <conditionalFormatting sqref="I61:J61">
    <cfRule type="expression" dxfId="79" priority="41">
      <formula>$H61="CT (Contrôle terminal)"</formula>
    </cfRule>
  </conditionalFormatting>
  <conditionalFormatting sqref="I66 K66:L66">
    <cfRule type="expression" dxfId="78" priority="40">
      <formula>$H66="CCI (CC Intégral)"</formula>
    </cfRule>
  </conditionalFormatting>
  <conditionalFormatting sqref="I66:J66">
    <cfRule type="expression" dxfId="77" priority="39">
      <formula>$H66="CT (Contrôle terminal)"</formula>
    </cfRule>
  </conditionalFormatting>
  <conditionalFormatting sqref="I71 K71:L71">
    <cfRule type="expression" dxfId="76" priority="38">
      <formula>$H71="CCI (CC Intégral)"</formula>
    </cfRule>
  </conditionalFormatting>
  <conditionalFormatting sqref="I71:J71">
    <cfRule type="expression" dxfId="75" priority="37">
      <formula>$H71="CT (Contrôle terminal)"</formula>
    </cfRule>
  </conditionalFormatting>
  <conditionalFormatting sqref="I79 K79:L79">
    <cfRule type="expression" dxfId="74" priority="36">
      <formula>$H79="CCI (CC Intégral)"</formula>
    </cfRule>
  </conditionalFormatting>
  <conditionalFormatting sqref="I79:J79">
    <cfRule type="expression" dxfId="73" priority="35">
      <formula>$H79="CT (Contrôle terminal)"</formula>
    </cfRule>
  </conditionalFormatting>
  <conditionalFormatting sqref="I89 K89:L89">
    <cfRule type="expression" dxfId="72" priority="34">
      <formula>$H89="CCI (CC Intégral)"</formula>
    </cfRule>
  </conditionalFormatting>
  <conditionalFormatting sqref="I89:J89">
    <cfRule type="expression" dxfId="71" priority="33">
      <formula>$H89="CT (Contrôle terminal)"</formula>
    </cfRule>
  </conditionalFormatting>
  <conditionalFormatting sqref="I96 K96:L96">
    <cfRule type="expression" dxfId="70" priority="32">
      <formula>$H96="CCI (CC Intégral)"</formula>
    </cfRule>
  </conditionalFormatting>
  <conditionalFormatting sqref="I96:J96">
    <cfRule type="expression" dxfId="69" priority="31">
      <formula>$H96="CT (Contrôle terminal)"</formula>
    </cfRule>
  </conditionalFormatting>
  <conditionalFormatting sqref="I101 K101:L101">
    <cfRule type="expression" dxfId="68" priority="30">
      <formula>$H101="CCI (CC Intégral)"</formula>
    </cfRule>
  </conditionalFormatting>
  <conditionalFormatting sqref="I101:J101">
    <cfRule type="expression" dxfId="67" priority="29">
      <formula>$H101="CT (Contrôle terminal)"</formula>
    </cfRule>
  </conditionalFormatting>
  <conditionalFormatting sqref="O15">
    <cfRule type="expression" dxfId="66" priority="12">
      <formula>$A$11=2</formula>
    </cfRule>
    <cfRule type="expression" dxfId="65" priority="13">
      <formula>$A$11=3</formula>
    </cfRule>
    <cfRule type="expression" dxfId="64" priority="14">
      <formula>$A$11=1</formula>
    </cfRule>
  </conditionalFormatting>
  <conditionalFormatting sqref="P15:Q15">
    <cfRule type="expression" dxfId="63" priority="9">
      <formula>$A$11=2</formula>
    </cfRule>
    <cfRule type="expression" dxfId="62" priority="10">
      <formula>$A$11=3</formula>
    </cfRule>
    <cfRule type="expression" dxfId="61" priority="11">
      <formula>$A$11=1</formula>
    </cfRule>
  </conditionalFormatting>
  <conditionalFormatting sqref="P16:Q16">
    <cfRule type="expression" dxfId="60" priority="6">
      <formula>$A$11=2</formula>
    </cfRule>
    <cfRule type="expression" dxfId="59" priority="7">
      <formula>$A$11=4</formula>
    </cfRule>
    <cfRule type="expression" dxfId="58" priority="8">
      <formula>$A$11=1</formula>
    </cfRule>
  </conditionalFormatting>
  <conditionalFormatting sqref="O16">
    <cfRule type="expression" dxfId="57" priority="3">
      <formula>$A$11=2</formula>
    </cfRule>
    <cfRule type="expression" dxfId="56" priority="4">
      <formula>$A$11=4</formula>
    </cfRule>
    <cfRule type="expression" dxfId="55" priority="5">
      <formula>$A$11=1</formula>
    </cfRule>
  </conditionalFormatting>
  <dataValidations xWindow="150" yWindow="819" count="6">
    <dataValidation type="list" allowBlank="1" showInputMessage="1" showErrorMessage="1" errorTitle="Nature" error="Utiliser la liste déroulante" promptTitle="Nature" prompt="Utiliser la liste déroulante" sqref="O17:P17 O19:P44 M17:M108 K17:K108" xr:uid="{00000000-0002-0000-0200-000000000000}">
      <formula1>liste_nature_controle</formula1>
    </dataValidation>
    <dataValidation type="list" allowBlank="1" showInputMessage="1" showErrorMessage="1" promptTitle="Type contrôle" prompt="Utiliser la liste déroulante" sqref="H17:H108" xr:uid="{00000000-0002-0000-02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108" xr:uid="{00000000-0002-0000-02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108" xr:uid="{00000000-0002-0000-02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108" xr:uid="{00000000-0002-0000-02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108" xr:uid="{00000000-0002-0000-0200-000005000000}">
      <formula1>"OUI,NON"</formula1>
    </dataValidation>
  </dataValidations>
  <printOptions horizontalCentered="1"/>
  <pageMargins left="0.23622047244094491" right="0.23622047244094491" top="0.51181102362204722" bottom="0.74803149606299213" header="0.31496062992125984" footer="0.31496062992125984"/>
  <pageSetup paperSize="9" scale="59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7" name="Option Button 7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4F975DEA-FC07-490F-B58E-206D9D74CE2C}">
            <xm:f>'D:\Users\Carole Puleo\Documents\SCI-MODELISATION\Documents à remplir\[Copie de MCC-Portail L1 L2 - V2.xlsx]Fiche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AB5DBC65-C9FC-4D59-BAEC-A98E169EBC84}">
            <xm:f>'\DEVE\Cellule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O19:R44</xm:sqref>
        </x14:conditionalFormatting>
        <x14:conditionalFormatting xmlns:xm="http://schemas.microsoft.com/office/excel/2006/main">
          <x14:cfRule type="expression" priority="1" id="{74B4E580-AE4A-4DFE-8717-3D95B0FB164B}">
            <xm:f>'D:\Users\Carole Puleo\Documents\SCI-MODELISATION\Documents à remplir\[Copie de MCC-Portail L1 L2 - V2.xlsx]Fiche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72EE969F-0D40-4801-A148-AD2FC2725DAA}">
            <xm:f>'\DEVE\Cellule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8"/>
  <sheetViews>
    <sheetView showGridLines="0" showZeros="0" topLeftCell="B15" zoomScale="70" zoomScaleNormal="70" zoomScalePageLayoutView="85" workbookViewId="0">
      <selection activeCell="R44" sqref="R44"/>
    </sheetView>
  </sheetViews>
  <sheetFormatPr baseColWidth="10" defaultColWidth="10.85546875" defaultRowHeight="15" x14ac:dyDescent="0.25"/>
  <cols>
    <col min="1" max="1" width="26.42578125" style="14" bestFit="1" customWidth="1"/>
    <col min="2" max="2" width="43.7109375" style="14" customWidth="1"/>
    <col min="3" max="3" width="20.42578125" style="14" customWidth="1"/>
    <col min="4" max="4" width="6.7109375" style="14" customWidth="1"/>
    <col min="5" max="5" width="12" style="14" customWidth="1"/>
    <col min="6" max="6" width="13.7109375" style="14" customWidth="1"/>
    <col min="7" max="7" width="14.5703125" style="14" bestFit="1" customWidth="1"/>
    <col min="8" max="8" width="21.28515625" style="14" bestFit="1" customWidth="1"/>
    <col min="9" max="9" width="11.140625" style="14" bestFit="1" customWidth="1"/>
    <col min="10" max="10" width="17.42578125" style="14" customWidth="1"/>
    <col min="11" max="11" width="17.42578125" style="14" bestFit="1" customWidth="1"/>
    <col min="12" max="12" width="10.7109375" style="14" customWidth="1"/>
    <col min="13" max="13" width="17.42578125" style="14" bestFit="1" customWidth="1"/>
    <col min="14" max="14" width="10.7109375" style="14" customWidth="1"/>
    <col min="15" max="15" width="15.7109375" style="14" customWidth="1"/>
    <col min="16" max="16" width="18.42578125" style="14" bestFit="1" customWidth="1"/>
    <col min="17" max="17" width="10.85546875" style="14"/>
    <col min="18" max="18" width="27.28515625" style="14" customWidth="1"/>
    <col min="19" max="16384" width="10.85546875" style="14"/>
  </cols>
  <sheetData>
    <row r="1" spans="1:18" ht="23.25" x14ac:dyDescent="0.25">
      <c r="A1" s="170" t="s">
        <v>49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8" ht="20.100000000000001" customHeight="1" x14ac:dyDescent="0.25">
      <c r="A2" s="8" t="s">
        <v>22</v>
      </c>
      <c r="B2" s="172" t="s">
        <v>90</v>
      </c>
      <c r="C2" s="172"/>
      <c r="D2" s="172"/>
      <c r="E2" s="172"/>
    </row>
    <row r="3" spans="1:18" ht="20.100000000000001" customHeight="1" x14ac:dyDescent="0.25">
      <c r="A3" s="8" t="s">
        <v>21</v>
      </c>
      <c r="B3" s="172" t="s">
        <v>193</v>
      </c>
      <c r="C3" s="172"/>
      <c r="D3" s="172"/>
      <c r="E3" s="172"/>
    </row>
    <row r="4" spans="1:18" ht="20.100000000000001" customHeight="1" x14ac:dyDescent="0.25">
      <c r="A4" s="8" t="s">
        <v>14</v>
      </c>
      <c r="B4" s="50" t="str">
        <f>'Fiche générale'!B4</f>
        <v>-</v>
      </c>
      <c r="C4" s="9" t="s">
        <v>41</v>
      </c>
      <c r="D4" s="171"/>
      <c r="E4" s="171"/>
      <c r="F4" s="51"/>
      <c r="G4" s="51"/>
      <c r="H4" s="51"/>
      <c r="I4" s="51"/>
      <c r="J4" s="51"/>
      <c r="K4" s="51"/>
      <c r="L4" s="51"/>
      <c r="M4" s="51"/>
      <c r="N4" s="51"/>
    </row>
    <row r="5" spans="1:18" ht="20.100000000000001" customHeight="1" x14ac:dyDescent="0.25"/>
    <row r="6" spans="1:18" ht="20.100000000000001" customHeight="1" x14ac:dyDescent="0.25">
      <c r="A6" s="8" t="s">
        <v>1</v>
      </c>
      <c r="B6" s="24" t="s">
        <v>194</v>
      </c>
      <c r="C6" s="9" t="s">
        <v>42</v>
      </c>
      <c r="D6" s="175"/>
      <c r="E6" s="176"/>
      <c r="F6" s="179" t="s">
        <v>2</v>
      </c>
      <c r="G6" s="180"/>
      <c r="H6" s="181"/>
      <c r="I6" s="182" t="s">
        <v>195</v>
      </c>
      <c r="J6" s="182"/>
      <c r="K6" s="182"/>
      <c r="L6" s="182"/>
      <c r="M6" s="182"/>
      <c r="N6" s="182"/>
    </row>
    <row r="7" spans="1:18" ht="20.100000000000001" customHeight="1" x14ac:dyDescent="0.25">
      <c r="A7" s="8" t="s">
        <v>23</v>
      </c>
      <c r="B7" s="29"/>
    </row>
    <row r="8" spans="1:18" ht="20.100000000000001" customHeight="1" x14ac:dyDescent="0.25">
      <c r="A8" s="52"/>
      <c r="B8" s="4"/>
      <c r="G8" s="10"/>
      <c r="H8" s="10"/>
      <c r="I8" s="10"/>
      <c r="J8" s="10"/>
      <c r="L8" s="20"/>
      <c r="M8" s="20"/>
    </row>
    <row r="9" spans="1:18" ht="15" customHeight="1" x14ac:dyDescent="0.25">
      <c r="B9" s="20"/>
      <c r="C9" s="34"/>
      <c r="D9" s="10"/>
      <c r="E9" s="177" t="s">
        <v>30</v>
      </c>
      <c r="F9" s="178"/>
      <c r="G9" s="177" t="s">
        <v>25</v>
      </c>
      <c r="H9" s="178"/>
      <c r="I9" s="10"/>
      <c r="J9" s="53">
        <v>1</v>
      </c>
      <c r="K9" s="10"/>
      <c r="L9" s="10"/>
      <c r="M9" s="10"/>
    </row>
    <row r="10" spans="1:18" ht="15" customHeight="1" x14ac:dyDescent="0.25">
      <c r="B10" s="20"/>
      <c r="C10" s="34"/>
      <c r="D10" s="11"/>
      <c r="E10" s="183" t="s">
        <v>29</v>
      </c>
      <c r="F10" s="184"/>
      <c r="G10" s="185"/>
      <c r="H10" s="186"/>
      <c r="I10" s="12"/>
      <c r="J10" s="12"/>
      <c r="K10" s="12"/>
      <c r="L10" s="12"/>
      <c r="M10" s="12"/>
    </row>
    <row r="11" spans="1:18" ht="15" customHeight="1" x14ac:dyDescent="0.25">
      <c r="A11" s="54">
        <v>4</v>
      </c>
      <c r="B11" s="15"/>
      <c r="C11" s="34"/>
      <c r="D11" s="13"/>
      <c r="L11" s="12"/>
      <c r="M11" s="12"/>
    </row>
    <row r="12" spans="1:18" ht="15" customHeight="1" x14ac:dyDescent="0.25">
      <c r="D12" s="13"/>
      <c r="L12" s="12"/>
      <c r="M12" s="12"/>
    </row>
    <row r="13" spans="1:18" x14ac:dyDescent="0.25">
      <c r="B13" s="15"/>
      <c r="C13" s="13"/>
      <c r="D13" s="13"/>
      <c r="E13" s="187"/>
      <c r="F13" s="187"/>
      <c r="G13" s="49"/>
      <c r="H13" s="13"/>
      <c r="I13" s="13"/>
    </row>
    <row r="14" spans="1:18" ht="26.25" customHeight="1" x14ac:dyDescent="0.25">
      <c r="B14" s="15"/>
      <c r="C14" s="13"/>
      <c r="D14" s="13"/>
      <c r="E14" s="49"/>
      <c r="F14" s="49"/>
      <c r="G14" s="49"/>
      <c r="H14" s="13"/>
      <c r="I14" s="13"/>
      <c r="J14" s="188" t="s">
        <v>15</v>
      </c>
      <c r="K14" s="189"/>
      <c r="L14" s="190"/>
      <c r="M14" s="173" t="s">
        <v>16</v>
      </c>
      <c r="N14" s="174"/>
      <c r="O14" s="166" t="s">
        <v>283</v>
      </c>
      <c r="P14" s="167"/>
      <c r="Q14" s="168"/>
      <c r="R14" s="169" t="s">
        <v>284</v>
      </c>
    </row>
    <row r="15" spans="1:18" ht="39.75" customHeight="1" x14ac:dyDescent="0.25">
      <c r="C15" s="55"/>
      <c r="D15" s="55"/>
      <c r="E15" s="56"/>
      <c r="F15" s="56"/>
      <c r="G15" s="56"/>
      <c r="H15" s="56"/>
      <c r="I15" s="57"/>
      <c r="J15" s="58" t="s">
        <v>17</v>
      </c>
      <c r="K15" s="58" t="str">
        <f>IF(H17="CCI (CC Intégral)","CT pour les dispensés","Contrôle Terminal")</f>
        <v>CT pour les dispensés</v>
      </c>
      <c r="L15" s="59"/>
      <c r="M15" s="134" t="s">
        <v>18</v>
      </c>
      <c r="N15" s="135"/>
      <c r="O15" s="17" t="s">
        <v>285</v>
      </c>
      <c r="P15" s="105" t="s">
        <v>18</v>
      </c>
      <c r="Q15" s="106"/>
      <c r="R15" s="169"/>
    </row>
    <row r="16" spans="1:18" ht="47.25" x14ac:dyDescent="0.25">
      <c r="A16" s="58" t="s">
        <v>3</v>
      </c>
      <c r="B16" s="58" t="s">
        <v>4</v>
      </c>
      <c r="C16" s="59" t="s">
        <v>5</v>
      </c>
      <c r="D16" s="17" t="s">
        <v>6</v>
      </c>
      <c r="E16" s="18" t="s">
        <v>7</v>
      </c>
      <c r="F16" s="16" t="s">
        <v>27</v>
      </c>
      <c r="G16" s="16" t="s">
        <v>106</v>
      </c>
      <c r="H16" s="19" t="s">
        <v>28</v>
      </c>
      <c r="I16" s="16" t="s">
        <v>34</v>
      </c>
      <c r="J16" s="17" t="s">
        <v>24</v>
      </c>
      <c r="K16" s="17" t="s">
        <v>19</v>
      </c>
      <c r="L16" s="17" t="s">
        <v>20</v>
      </c>
      <c r="M16" s="134" t="s">
        <v>19</v>
      </c>
      <c r="N16" s="134" t="s">
        <v>20</v>
      </c>
      <c r="O16" s="105" t="s">
        <v>19</v>
      </c>
      <c r="P16" s="105" t="s">
        <v>19</v>
      </c>
      <c r="Q16" s="105" t="s">
        <v>20</v>
      </c>
      <c r="R16" s="169"/>
    </row>
    <row r="17" spans="1:18" ht="15" customHeight="1" thickBot="1" x14ac:dyDescent="0.3">
      <c r="A17" s="76"/>
      <c r="B17" s="77"/>
      <c r="C17" s="78"/>
      <c r="D17" s="79"/>
      <c r="E17" s="79"/>
      <c r="F17" s="79"/>
      <c r="G17" s="79"/>
      <c r="H17" s="79" t="s">
        <v>32</v>
      </c>
      <c r="I17" s="79"/>
      <c r="J17" s="78"/>
      <c r="K17" s="78"/>
      <c r="L17" s="78"/>
      <c r="M17" s="128"/>
      <c r="N17" s="128"/>
      <c r="O17" s="136"/>
      <c r="P17" s="136"/>
      <c r="Q17" s="136"/>
      <c r="R17" s="136"/>
    </row>
    <row r="18" spans="1:18" ht="15" customHeight="1" thickBot="1" x14ac:dyDescent="0.3">
      <c r="A18" s="80"/>
      <c r="B18" s="81" t="s">
        <v>107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129"/>
      <c r="N18" s="129"/>
      <c r="O18" s="126"/>
      <c r="P18" s="126"/>
      <c r="Q18" s="126"/>
      <c r="R18" s="127"/>
    </row>
    <row r="19" spans="1:18" ht="15" customHeight="1" x14ac:dyDescent="0.25">
      <c r="A19" s="65" t="s">
        <v>0</v>
      </c>
      <c r="B19" s="67" t="s">
        <v>196</v>
      </c>
      <c r="C19" s="67"/>
      <c r="D19" s="68">
        <v>6</v>
      </c>
      <c r="E19" s="69"/>
      <c r="F19" s="69" t="s">
        <v>109</v>
      </c>
      <c r="G19" s="69"/>
      <c r="H19" s="69"/>
      <c r="I19" s="69"/>
      <c r="J19" s="70"/>
      <c r="K19" s="67"/>
      <c r="L19" s="67"/>
      <c r="M19" s="130"/>
      <c r="N19" s="130"/>
      <c r="O19" s="119"/>
      <c r="P19" s="119"/>
      <c r="Q19" s="119"/>
      <c r="R19" s="120"/>
    </row>
    <row r="20" spans="1:18" ht="15" customHeight="1" x14ac:dyDescent="0.25">
      <c r="A20" s="71" t="s">
        <v>26</v>
      </c>
      <c r="B20" s="1" t="s">
        <v>197</v>
      </c>
      <c r="C20" s="1"/>
      <c r="D20" s="60"/>
      <c r="E20" s="60"/>
      <c r="F20" s="60" t="s">
        <v>109</v>
      </c>
      <c r="G20" s="60"/>
      <c r="H20" s="60"/>
      <c r="I20" s="60"/>
      <c r="J20" s="2"/>
      <c r="K20" s="1"/>
      <c r="L20" s="1"/>
      <c r="M20" s="131"/>
      <c r="N20" s="131"/>
      <c r="O20" s="104"/>
      <c r="P20" s="104"/>
      <c r="Q20" s="104"/>
      <c r="R20" s="121"/>
    </row>
    <row r="21" spans="1:18" ht="15" customHeight="1" thickBot="1" x14ac:dyDescent="0.3">
      <c r="A21" s="72" t="s">
        <v>26</v>
      </c>
      <c r="B21" s="73" t="s">
        <v>198</v>
      </c>
      <c r="C21" s="73"/>
      <c r="D21" s="74"/>
      <c r="E21" s="74"/>
      <c r="F21" s="74" t="s">
        <v>109</v>
      </c>
      <c r="G21" s="74"/>
      <c r="H21" s="74"/>
      <c r="I21" s="74"/>
      <c r="J21" s="75"/>
      <c r="K21" s="73"/>
      <c r="L21" s="73"/>
      <c r="M21" s="132"/>
      <c r="N21" s="132"/>
      <c r="O21" s="122"/>
      <c r="P21" s="122"/>
      <c r="Q21" s="122"/>
      <c r="R21" s="123"/>
    </row>
    <row r="22" spans="1:18" ht="30" x14ac:dyDescent="0.25">
      <c r="A22" s="65" t="s">
        <v>0</v>
      </c>
      <c r="B22" s="99" t="s">
        <v>199</v>
      </c>
      <c r="C22" s="67"/>
      <c r="D22" s="68">
        <v>6</v>
      </c>
      <c r="E22" s="69"/>
      <c r="F22" s="69" t="s">
        <v>109</v>
      </c>
      <c r="G22" s="69"/>
      <c r="H22" s="69"/>
      <c r="I22" s="69"/>
      <c r="J22" s="70"/>
      <c r="K22" s="67"/>
      <c r="L22" s="67"/>
      <c r="M22" s="130"/>
      <c r="N22" s="130"/>
      <c r="O22" s="119"/>
      <c r="P22" s="119"/>
      <c r="Q22" s="119"/>
      <c r="R22" s="120"/>
    </row>
    <row r="23" spans="1:18" ht="15" customHeight="1" x14ac:dyDescent="0.25">
      <c r="A23" s="71" t="s">
        <v>26</v>
      </c>
      <c r="B23" s="1" t="s">
        <v>200</v>
      </c>
      <c r="C23" s="1"/>
      <c r="D23" s="60"/>
      <c r="E23" s="60"/>
      <c r="F23" s="60" t="s">
        <v>109</v>
      </c>
      <c r="G23" s="60"/>
      <c r="H23" s="60"/>
      <c r="I23" s="60"/>
      <c r="J23" s="2"/>
      <c r="K23" s="1"/>
      <c r="L23" s="1"/>
      <c r="M23" s="131"/>
      <c r="N23" s="131"/>
      <c r="O23" s="104"/>
      <c r="P23" s="104"/>
      <c r="Q23" s="104"/>
      <c r="R23" s="121"/>
    </row>
    <row r="24" spans="1:18" ht="15" customHeight="1" x14ac:dyDescent="0.25">
      <c r="A24" s="71" t="s">
        <v>26</v>
      </c>
      <c r="B24" s="1" t="s">
        <v>201</v>
      </c>
      <c r="C24" s="61"/>
      <c r="D24" s="60"/>
      <c r="E24" s="60"/>
      <c r="F24" s="60" t="s">
        <v>109</v>
      </c>
      <c r="G24" s="60"/>
      <c r="H24" s="60"/>
      <c r="I24" s="60"/>
      <c r="J24" s="2"/>
      <c r="K24" s="1"/>
      <c r="L24" s="1"/>
      <c r="M24" s="131"/>
      <c r="N24" s="131"/>
      <c r="O24" s="104"/>
      <c r="P24" s="104"/>
      <c r="Q24" s="104"/>
      <c r="R24" s="121"/>
    </row>
    <row r="25" spans="1:18" ht="15" customHeight="1" x14ac:dyDescent="0.25">
      <c r="A25" s="71" t="s">
        <v>26</v>
      </c>
      <c r="B25" s="1" t="s">
        <v>202</v>
      </c>
      <c r="C25" s="1"/>
      <c r="D25" s="60"/>
      <c r="E25" s="60"/>
      <c r="F25" s="60" t="s">
        <v>109</v>
      </c>
      <c r="G25" s="60"/>
      <c r="H25" s="60"/>
      <c r="I25" s="60"/>
      <c r="J25" s="2"/>
      <c r="K25" s="1"/>
      <c r="L25" s="1"/>
      <c r="M25" s="131"/>
      <c r="N25" s="131"/>
      <c r="O25" s="104"/>
      <c r="P25" s="104"/>
      <c r="Q25" s="104"/>
      <c r="R25" s="121"/>
    </row>
    <row r="26" spans="1:18" ht="15" customHeight="1" x14ac:dyDescent="0.25">
      <c r="A26" s="71" t="s">
        <v>26</v>
      </c>
      <c r="B26" s="1" t="s">
        <v>203</v>
      </c>
      <c r="C26" s="1"/>
      <c r="D26" s="60"/>
      <c r="E26" s="60"/>
      <c r="F26" s="60" t="s">
        <v>109</v>
      </c>
      <c r="G26" s="60"/>
      <c r="H26" s="60"/>
      <c r="I26" s="60"/>
      <c r="J26" s="2"/>
      <c r="K26" s="1"/>
      <c r="L26" s="1"/>
      <c r="M26" s="131"/>
      <c r="N26" s="131"/>
      <c r="O26" s="104"/>
      <c r="P26" s="104"/>
      <c r="Q26" s="104"/>
      <c r="R26" s="121"/>
    </row>
    <row r="27" spans="1:18" ht="15" customHeight="1" thickBot="1" x14ac:dyDescent="0.3">
      <c r="A27" s="72" t="s">
        <v>26</v>
      </c>
      <c r="B27" s="73" t="s">
        <v>204</v>
      </c>
      <c r="C27" s="73"/>
      <c r="D27" s="74"/>
      <c r="E27" s="74"/>
      <c r="F27" s="74" t="s">
        <v>109</v>
      </c>
      <c r="G27" s="74"/>
      <c r="H27" s="74"/>
      <c r="I27" s="74"/>
      <c r="J27" s="75"/>
      <c r="K27" s="73"/>
      <c r="L27" s="73"/>
      <c r="M27" s="132"/>
      <c r="N27" s="132"/>
      <c r="O27" s="122"/>
      <c r="P27" s="122"/>
      <c r="Q27" s="122"/>
      <c r="R27" s="123"/>
    </row>
    <row r="28" spans="1:18" ht="15" customHeight="1" x14ac:dyDescent="0.25">
      <c r="A28" s="65" t="s">
        <v>0</v>
      </c>
      <c r="B28" s="67" t="s">
        <v>205</v>
      </c>
      <c r="C28" s="67"/>
      <c r="D28" s="68">
        <v>6</v>
      </c>
      <c r="E28" s="69"/>
      <c r="F28" s="69" t="s">
        <v>109</v>
      </c>
      <c r="G28" s="69"/>
      <c r="H28" s="69"/>
      <c r="I28" s="69"/>
      <c r="J28" s="70"/>
      <c r="K28" s="67"/>
      <c r="L28" s="67"/>
      <c r="M28" s="130"/>
      <c r="N28" s="130"/>
      <c r="O28" s="119"/>
      <c r="P28" s="119"/>
      <c r="Q28" s="119"/>
      <c r="R28" s="120"/>
    </row>
    <row r="29" spans="1:18" ht="15" customHeight="1" x14ac:dyDescent="0.25">
      <c r="A29" s="71" t="s">
        <v>26</v>
      </c>
      <c r="B29" s="1" t="s">
        <v>206</v>
      </c>
      <c r="C29" s="1"/>
      <c r="D29" s="60"/>
      <c r="E29" s="1"/>
      <c r="F29" s="1" t="s">
        <v>109</v>
      </c>
      <c r="G29" s="1"/>
      <c r="H29" s="1"/>
      <c r="I29" s="1"/>
      <c r="J29" s="2"/>
      <c r="K29" s="1"/>
      <c r="L29" s="1"/>
      <c r="M29" s="131"/>
      <c r="N29" s="131"/>
      <c r="O29" s="104"/>
      <c r="P29" s="104"/>
      <c r="Q29" s="104"/>
      <c r="R29" s="121"/>
    </row>
    <row r="30" spans="1:18" ht="15" customHeight="1" thickBot="1" x14ac:dyDescent="0.3">
      <c r="A30" s="72" t="s">
        <v>26</v>
      </c>
      <c r="B30" s="93" t="s">
        <v>207</v>
      </c>
      <c r="C30" s="73"/>
      <c r="D30" s="74"/>
      <c r="E30" s="73"/>
      <c r="F30" s="73" t="s">
        <v>109</v>
      </c>
      <c r="G30" s="73"/>
      <c r="H30" s="73"/>
      <c r="I30" s="73"/>
      <c r="J30" s="75"/>
      <c r="K30" s="73"/>
      <c r="L30" s="73"/>
      <c r="M30" s="132"/>
      <c r="N30" s="132"/>
      <c r="O30" s="122"/>
      <c r="P30" s="122"/>
      <c r="Q30" s="122"/>
      <c r="R30" s="123"/>
    </row>
    <row r="31" spans="1:18" ht="15" customHeight="1" x14ac:dyDescent="0.25">
      <c r="A31" s="65" t="s">
        <v>0</v>
      </c>
      <c r="B31" s="67" t="s">
        <v>208</v>
      </c>
      <c r="C31" s="67"/>
      <c r="D31" s="68">
        <v>6</v>
      </c>
      <c r="E31" s="67"/>
      <c r="F31" s="67" t="s">
        <v>109</v>
      </c>
      <c r="G31" s="67"/>
      <c r="H31" s="67"/>
      <c r="I31" s="67"/>
      <c r="J31" s="70"/>
      <c r="K31" s="67"/>
      <c r="L31" s="67"/>
      <c r="M31" s="130"/>
      <c r="N31" s="130"/>
      <c r="O31" s="119"/>
      <c r="P31" s="119"/>
      <c r="Q31" s="119"/>
      <c r="R31" s="120"/>
    </row>
    <row r="32" spans="1:18" ht="15" customHeight="1" x14ac:dyDescent="0.25">
      <c r="A32" s="71" t="s">
        <v>26</v>
      </c>
      <c r="B32" s="1" t="s">
        <v>209</v>
      </c>
      <c r="C32" s="1"/>
      <c r="D32" s="60"/>
      <c r="E32" s="1"/>
      <c r="F32" s="1" t="s">
        <v>109</v>
      </c>
      <c r="G32" s="1"/>
      <c r="H32" s="1"/>
      <c r="I32" s="1"/>
      <c r="J32" s="2"/>
      <c r="K32" s="1"/>
      <c r="L32" s="1"/>
      <c r="M32" s="131"/>
      <c r="N32" s="131"/>
      <c r="O32" s="104"/>
      <c r="P32" s="104"/>
      <c r="Q32" s="104"/>
      <c r="R32" s="121"/>
    </row>
    <row r="33" spans="1:18" ht="15.75" thickBot="1" x14ac:dyDescent="0.3">
      <c r="A33" s="72" t="s">
        <v>26</v>
      </c>
      <c r="B33" s="73" t="s">
        <v>210</v>
      </c>
      <c r="C33" s="73"/>
      <c r="D33" s="74"/>
      <c r="E33" s="73"/>
      <c r="F33" s="73" t="s">
        <v>109</v>
      </c>
      <c r="G33" s="73"/>
      <c r="H33" s="73"/>
      <c r="I33" s="73"/>
      <c r="J33" s="75"/>
      <c r="K33" s="73"/>
      <c r="L33" s="73"/>
      <c r="M33" s="132"/>
      <c r="N33" s="132"/>
      <c r="O33" s="122"/>
      <c r="P33" s="122"/>
      <c r="Q33" s="122"/>
      <c r="R33" s="123"/>
    </row>
    <row r="34" spans="1:18" ht="15.75" thickBot="1" x14ac:dyDescent="0.3">
      <c r="A34" s="86" t="s">
        <v>0</v>
      </c>
      <c r="B34" s="88" t="s">
        <v>211</v>
      </c>
      <c r="C34" s="88"/>
      <c r="D34" s="89">
        <v>6</v>
      </c>
      <c r="E34" s="88"/>
      <c r="F34" s="88" t="s">
        <v>109</v>
      </c>
      <c r="G34" s="88"/>
      <c r="H34" s="88"/>
      <c r="I34" s="88"/>
      <c r="J34" s="90"/>
      <c r="K34" s="88"/>
      <c r="L34" s="88"/>
      <c r="M34" s="129"/>
      <c r="N34" s="129"/>
      <c r="O34" s="124"/>
      <c r="P34" s="124"/>
      <c r="Q34" s="124"/>
      <c r="R34" s="125"/>
    </row>
    <row r="35" spans="1:18" x14ac:dyDescent="0.25">
      <c r="A35" s="65" t="s">
        <v>0</v>
      </c>
      <c r="B35" s="67" t="s">
        <v>212</v>
      </c>
      <c r="C35" s="67"/>
      <c r="D35" s="68">
        <v>6</v>
      </c>
      <c r="E35" s="67"/>
      <c r="F35" s="67" t="s">
        <v>109</v>
      </c>
      <c r="G35" s="67"/>
      <c r="H35" s="67"/>
      <c r="I35" s="67"/>
      <c r="J35" s="70"/>
      <c r="K35" s="67"/>
      <c r="L35" s="67"/>
      <c r="M35" s="130"/>
      <c r="N35" s="130"/>
      <c r="O35" s="119"/>
      <c r="P35" s="119"/>
      <c r="Q35" s="119"/>
      <c r="R35" s="120"/>
    </row>
    <row r="36" spans="1:18" x14ac:dyDescent="0.25">
      <c r="A36" s="71" t="s">
        <v>26</v>
      </c>
      <c r="B36" s="3" t="s">
        <v>213</v>
      </c>
      <c r="C36" s="1"/>
      <c r="D36" s="60"/>
      <c r="E36" s="1"/>
      <c r="F36" s="1" t="s">
        <v>109</v>
      </c>
      <c r="G36" s="1"/>
      <c r="H36" s="1"/>
      <c r="I36" s="1"/>
      <c r="J36" s="2"/>
      <c r="K36" s="1"/>
      <c r="L36" s="1"/>
      <c r="M36" s="131"/>
      <c r="N36" s="131"/>
      <c r="O36" s="104"/>
      <c r="P36" s="104"/>
      <c r="Q36" s="104"/>
      <c r="R36" s="121"/>
    </row>
    <row r="37" spans="1:18" ht="15.75" thickBot="1" x14ac:dyDescent="0.3">
      <c r="A37" s="72" t="s">
        <v>26</v>
      </c>
      <c r="B37" s="73" t="s">
        <v>214</v>
      </c>
      <c r="C37" s="73"/>
      <c r="D37" s="74"/>
      <c r="E37" s="73"/>
      <c r="F37" s="73" t="s">
        <v>109</v>
      </c>
      <c r="G37" s="73"/>
      <c r="H37" s="73"/>
      <c r="I37" s="73"/>
      <c r="J37" s="75"/>
      <c r="K37" s="73"/>
      <c r="L37" s="73"/>
      <c r="M37" s="132"/>
      <c r="N37" s="132"/>
      <c r="O37" s="122"/>
      <c r="P37" s="122"/>
      <c r="Q37" s="122"/>
      <c r="R37" s="123"/>
    </row>
    <row r="38" spans="1:18" s="20" customFormat="1" ht="16.5" thickBot="1" x14ac:dyDescent="0.3">
      <c r="A38" s="80"/>
      <c r="B38" s="81" t="s">
        <v>123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129"/>
      <c r="N38" s="129"/>
      <c r="O38" s="126"/>
      <c r="P38" s="126"/>
      <c r="Q38" s="126"/>
      <c r="R38" s="127"/>
    </row>
    <row r="39" spans="1:18" s="20" customFormat="1" ht="15.75" thickBot="1" x14ac:dyDescent="0.3">
      <c r="A39" s="86" t="s">
        <v>0</v>
      </c>
      <c r="B39" s="88" t="s">
        <v>215</v>
      </c>
      <c r="C39" s="88" t="s">
        <v>288</v>
      </c>
      <c r="D39" s="89">
        <v>6</v>
      </c>
      <c r="E39" s="88"/>
      <c r="F39" s="88" t="s">
        <v>109</v>
      </c>
      <c r="G39" s="88" t="s">
        <v>109</v>
      </c>
      <c r="H39" s="88" t="s">
        <v>32</v>
      </c>
      <c r="I39" s="88"/>
      <c r="J39" s="90">
        <v>3</v>
      </c>
      <c r="K39" s="88" t="s">
        <v>10</v>
      </c>
      <c r="L39" s="88" t="s">
        <v>286</v>
      </c>
      <c r="M39" s="129"/>
      <c r="N39" s="129"/>
      <c r="O39" s="114" t="s">
        <v>10</v>
      </c>
      <c r="P39" s="114" t="s">
        <v>10</v>
      </c>
      <c r="Q39" s="114" t="s">
        <v>286</v>
      </c>
      <c r="R39" s="115" t="s">
        <v>291</v>
      </c>
    </row>
    <row r="40" spans="1:18" s="20" customFormat="1" ht="15.75" thickBot="1" x14ac:dyDescent="0.3">
      <c r="A40" s="86" t="s">
        <v>0</v>
      </c>
      <c r="B40" s="88" t="s">
        <v>216</v>
      </c>
      <c r="C40" s="88" t="s">
        <v>289</v>
      </c>
      <c r="D40" s="89">
        <v>6</v>
      </c>
      <c r="E40" s="88"/>
      <c r="F40" s="88" t="s">
        <v>109</v>
      </c>
      <c r="G40" s="88" t="s">
        <v>109</v>
      </c>
      <c r="H40" s="88" t="s">
        <v>32</v>
      </c>
      <c r="I40" s="88"/>
      <c r="J40" s="90">
        <v>3</v>
      </c>
      <c r="K40" s="88" t="s">
        <v>10</v>
      </c>
      <c r="L40" s="88" t="s">
        <v>286</v>
      </c>
      <c r="M40" s="129"/>
      <c r="N40" s="129"/>
      <c r="O40" s="114" t="s">
        <v>10</v>
      </c>
      <c r="P40" s="114" t="s">
        <v>10</v>
      </c>
      <c r="Q40" s="114" t="s">
        <v>286</v>
      </c>
      <c r="R40" s="115" t="s">
        <v>291</v>
      </c>
    </row>
    <row r="41" spans="1:18" s="20" customFormat="1" ht="30.75" thickBot="1" x14ac:dyDescent="0.3">
      <c r="A41" s="86" t="s">
        <v>0</v>
      </c>
      <c r="B41" s="102" t="s">
        <v>217</v>
      </c>
      <c r="C41" s="100"/>
      <c r="D41" s="89">
        <v>6</v>
      </c>
      <c r="E41" s="87"/>
      <c r="F41" s="87" t="s">
        <v>109</v>
      </c>
      <c r="G41" s="88" t="s">
        <v>109</v>
      </c>
      <c r="H41" s="88" t="s">
        <v>32</v>
      </c>
      <c r="I41" s="87"/>
      <c r="J41" s="90">
        <v>3</v>
      </c>
      <c r="K41" s="88" t="s">
        <v>10</v>
      </c>
      <c r="L41" s="88" t="s">
        <v>286</v>
      </c>
      <c r="M41" s="129"/>
      <c r="N41" s="129"/>
      <c r="O41" s="114" t="s">
        <v>10</v>
      </c>
      <c r="P41" s="114" t="s">
        <v>10</v>
      </c>
      <c r="Q41" s="114" t="s">
        <v>286</v>
      </c>
      <c r="R41" s="115" t="s">
        <v>291</v>
      </c>
    </row>
    <row r="42" spans="1:18" s="20" customFormat="1" ht="30.75" thickBot="1" x14ac:dyDescent="0.3">
      <c r="A42" s="86" t="s">
        <v>0</v>
      </c>
      <c r="B42" s="102" t="s">
        <v>218</v>
      </c>
      <c r="C42" s="101"/>
      <c r="D42" s="89">
        <v>6</v>
      </c>
      <c r="E42" s="88"/>
      <c r="F42" s="88" t="s">
        <v>109</v>
      </c>
      <c r="G42" s="88" t="s">
        <v>109</v>
      </c>
      <c r="H42" s="88" t="s">
        <v>32</v>
      </c>
      <c r="I42" s="88"/>
      <c r="J42" s="90">
        <v>3</v>
      </c>
      <c r="K42" s="88" t="s">
        <v>10</v>
      </c>
      <c r="L42" s="88" t="s">
        <v>286</v>
      </c>
      <c r="M42" s="129"/>
      <c r="N42" s="129"/>
      <c r="O42" s="114" t="s">
        <v>10</v>
      </c>
      <c r="P42" s="114" t="s">
        <v>10</v>
      </c>
      <c r="Q42" s="114" t="s">
        <v>286</v>
      </c>
      <c r="R42" s="115" t="s">
        <v>291</v>
      </c>
    </row>
    <row r="43" spans="1:18" s="20" customFormat="1" ht="30.75" thickBot="1" x14ac:dyDescent="0.3">
      <c r="A43" s="86" t="s">
        <v>0</v>
      </c>
      <c r="B43" s="87" t="s">
        <v>219</v>
      </c>
      <c r="C43" s="88"/>
      <c r="D43" s="89">
        <v>6</v>
      </c>
      <c r="E43" s="88"/>
      <c r="F43" s="88" t="s">
        <v>109</v>
      </c>
      <c r="G43" s="88" t="s">
        <v>109</v>
      </c>
      <c r="H43" s="88" t="s">
        <v>32</v>
      </c>
      <c r="I43" s="88"/>
      <c r="J43" s="90">
        <v>3</v>
      </c>
      <c r="K43" s="88" t="s">
        <v>10</v>
      </c>
      <c r="L43" s="88" t="s">
        <v>286</v>
      </c>
      <c r="M43" s="129"/>
      <c r="N43" s="129"/>
      <c r="O43" s="114" t="s">
        <v>10</v>
      </c>
      <c r="P43" s="114" t="s">
        <v>10</v>
      </c>
      <c r="Q43" s="114" t="s">
        <v>286</v>
      </c>
      <c r="R43" s="115" t="s">
        <v>291</v>
      </c>
    </row>
    <row r="44" spans="1:18" s="20" customFormat="1" ht="15.75" thickBot="1" x14ac:dyDescent="0.3">
      <c r="A44" s="86" t="s">
        <v>0</v>
      </c>
      <c r="B44" s="88" t="s">
        <v>220</v>
      </c>
      <c r="C44" s="88"/>
      <c r="D44" s="89">
        <v>6</v>
      </c>
      <c r="E44" s="88"/>
      <c r="F44" s="88" t="s">
        <v>109</v>
      </c>
      <c r="G44" s="88" t="s">
        <v>109</v>
      </c>
      <c r="H44" s="88" t="s">
        <v>32</v>
      </c>
      <c r="I44" s="88"/>
      <c r="J44" s="90">
        <v>3</v>
      </c>
      <c r="K44" s="88" t="s">
        <v>10</v>
      </c>
      <c r="L44" s="88" t="s">
        <v>286</v>
      </c>
      <c r="M44" s="129"/>
      <c r="N44" s="129"/>
      <c r="O44" s="114" t="s">
        <v>10</v>
      </c>
      <c r="P44" s="114" t="s">
        <v>10</v>
      </c>
      <c r="Q44" s="114" t="s">
        <v>286</v>
      </c>
      <c r="R44" s="115" t="s">
        <v>291</v>
      </c>
    </row>
    <row r="45" spans="1:18" s="20" customFormat="1" ht="16.5" thickBot="1" x14ac:dyDescent="0.3">
      <c r="A45" s="80"/>
      <c r="B45" s="81" t="s">
        <v>127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129"/>
      <c r="N45" s="129"/>
      <c r="O45" s="126"/>
      <c r="P45" s="126"/>
      <c r="Q45" s="126"/>
      <c r="R45" s="127"/>
    </row>
    <row r="46" spans="1:18" s="20" customFormat="1" x14ac:dyDescent="0.25">
      <c r="A46" s="65" t="s">
        <v>0</v>
      </c>
      <c r="B46" s="67" t="s">
        <v>221</v>
      </c>
      <c r="C46" s="67"/>
      <c r="D46" s="68">
        <v>6</v>
      </c>
      <c r="E46" s="67"/>
      <c r="F46" s="67" t="s">
        <v>109</v>
      </c>
      <c r="G46" s="67"/>
      <c r="H46" s="67"/>
      <c r="I46" s="67"/>
      <c r="J46" s="70"/>
      <c r="K46" s="67"/>
      <c r="L46" s="67"/>
      <c r="M46" s="130"/>
      <c r="N46" s="130"/>
      <c r="O46" s="119"/>
      <c r="P46" s="119"/>
      <c r="Q46" s="119"/>
      <c r="R46" s="120"/>
    </row>
    <row r="47" spans="1:18" s="20" customFormat="1" x14ac:dyDescent="0.25">
      <c r="A47" s="71" t="s">
        <v>26</v>
      </c>
      <c r="B47" s="1" t="s">
        <v>222</v>
      </c>
      <c r="C47" s="1"/>
      <c r="D47" s="60"/>
      <c r="E47" s="1"/>
      <c r="F47" s="1" t="s">
        <v>109</v>
      </c>
      <c r="G47" s="1"/>
      <c r="H47" s="1"/>
      <c r="I47" s="1"/>
      <c r="J47" s="2"/>
      <c r="K47" s="1"/>
      <c r="L47" s="1"/>
      <c r="M47" s="131"/>
      <c r="N47" s="131"/>
      <c r="O47" s="104"/>
      <c r="P47" s="104"/>
      <c r="Q47" s="104"/>
      <c r="R47" s="121"/>
    </row>
    <row r="48" spans="1:18" s="20" customFormat="1" ht="15.75" thickBot="1" x14ac:dyDescent="0.3">
      <c r="A48" s="72" t="s">
        <v>26</v>
      </c>
      <c r="B48" s="73" t="s">
        <v>223</v>
      </c>
      <c r="C48" s="73"/>
      <c r="D48" s="74"/>
      <c r="E48" s="73"/>
      <c r="F48" s="73" t="s">
        <v>109</v>
      </c>
      <c r="G48" s="73"/>
      <c r="H48" s="73"/>
      <c r="I48" s="73"/>
      <c r="J48" s="75"/>
      <c r="K48" s="73"/>
      <c r="L48" s="73"/>
      <c r="M48" s="132"/>
      <c r="N48" s="132"/>
      <c r="O48" s="122"/>
      <c r="P48" s="122"/>
      <c r="Q48" s="122"/>
      <c r="R48" s="123"/>
    </row>
    <row r="49" spans="1:18" s="20" customFormat="1" x14ac:dyDescent="0.25">
      <c r="A49" s="65" t="s">
        <v>0</v>
      </c>
      <c r="B49" s="67" t="s">
        <v>224</v>
      </c>
      <c r="C49" s="67"/>
      <c r="D49" s="68">
        <v>6</v>
      </c>
      <c r="E49" s="67"/>
      <c r="F49" s="67" t="s">
        <v>109</v>
      </c>
      <c r="G49" s="67"/>
      <c r="H49" s="67"/>
      <c r="I49" s="67"/>
      <c r="J49" s="70"/>
      <c r="K49" s="67"/>
      <c r="L49" s="67"/>
      <c r="M49" s="130"/>
      <c r="N49" s="130"/>
      <c r="O49" s="119"/>
      <c r="P49" s="119"/>
      <c r="Q49" s="119"/>
      <c r="R49" s="120"/>
    </row>
    <row r="50" spans="1:18" s="20" customFormat="1" x14ac:dyDescent="0.25">
      <c r="A50" s="71" t="s">
        <v>26</v>
      </c>
      <c r="B50" s="1" t="s">
        <v>225</v>
      </c>
      <c r="C50" s="1"/>
      <c r="D50" s="60"/>
      <c r="E50" s="1"/>
      <c r="F50" s="1" t="s">
        <v>109</v>
      </c>
      <c r="G50" s="1"/>
      <c r="H50" s="1"/>
      <c r="I50" s="1"/>
      <c r="J50" s="2"/>
      <c r="K50" s="1"/>
      <c r="L50" s="1"/>
      <c r="M50" s="131"/>
      <c r="N50" s="131"/>
      <c r="O50" s="104"/>
      <c r="P50" s="104"/>
      <c r="Q50" s="104"/>
      <c r="R50" s="121"/>
    </row>
    <row r="51" spans="1:18" s="20" customFormat="1" ht="15.75" thickBot="1" x14ac:dyDescent="0.3">
      <c r="A51" s="72" t="s">
        <v>26</v>
      </c>
      <c r="B51" s="73" t="s">
        <v>226</v>
      </c>
      <c r="C51" s="73"/>
      <c r="D51" s="74"/>
      <c r="E51" s="73"/>
      <c r="F51" s="73" t="s">
        <v>109</v>
      </c>
      <c r="G51" s="73"/>
      <c r="H51" s="73"/>
      <c r="I51" s="73"/>
      <c r="J51" s="75"/>
      <c r="K51" s="73"/>
      <c r="L51" s="73"/>
      <c r="M51" s="132"/>
      <c r="N51" s="132"/>
      <c r="O51" s="122"/>
      <c r="P51" s="122"/>
      <c r="Q51" s="122"/>
      <c r="R51" s="123"/>
    </row>
    <row r="52" spans="1:18" s="20" customFormat="1" x14ac:dyDescent="0.25">
      <c r="A52" s="65" t="s">
        <v>0</v>
      </c>
      <c r="B52" s="67" t="s">
        <v>227</v>
      </c>
      <c r="C52" s="67"/>
      <c r="D52" s="68">
        <v>6</v>
      </c>
      <c r="E52" s="67"/>
      <c r="F52" s="67" t="s">
        <v>109</v>
      </c>
      <c r="G52" s="67"/>
      <c r="H52" s="67"/>
      <c r="I52" s="67"/>
      <c r="J52" s="70"/>
      <c r="K52" s="67"/>
      <c r="L52" s="67"/>
      <c r="M52" s="130"/>
      <c r="N52" s="130"/>
      <c r="O52" s="119"/>
      <c r="P52" s="119"/>
      <c r="Q52" s="119"/>
      <c r="R52" s="120"/>
    </row>
    <row r="53" spans="1:18" s="20" customFormat="1" x14ac:dyDescent="0.25">
      <c r="A53" s="71" t="s">
        <v>26</v>
      </c>
      <c r="B53" s="1" t="s">
        <v>228</v>
      </c>
      <c r="C53" s="1"/>
      <c r="D53" s="60"/>
      <c r="E53" s="1"/>
      <c r="F53" s="1" t="s">
        <v>109</v>
      </c>
      <c r="G53" s="1"/>
      <c r="H53" s="1"/>
      <c r="I53" s="1"/>
      <c r="J53" s="2"/>
      <c r="K53" s="1"/>
      <c r="L53" s="1"/>
      <c r="M53" s="131"/>
      <c r="N53" s="131"/>
      <c r="O53" s="104"/>
      <c r="P53" s="104"/>
      <c r="Q53" s="104"/>
      <c r="R53" s="121"/>
    </row>
    <row r="54" spans="1:18" s="20" customFormat="1" ht="15.75" thickBot="1" x14ac:dyDescent="0.3">
      <c r="A54" s="72" t="s">
        <v>26</v>
      </c>
      <c r="B54" s="73" t="s">
        <v>229</v>
      </c>
      <c r="C54" s="73"/>
      <c r="D54" s="74"/>
      <c r="E54" s="73"/>
      <c r="F54" s="73" t="s">
        <v>109</v>
      </c>
      <c r="G54" s="73"/>
      <c r="H54" s="73"/>
      <c r="I54" s="73"/>
      <c r="J54" s="75"/>
      <c r="K54" s="73"/>
      <c r="L54" s="73"/>
      <c r="M54" s="132"/>
      <c r="N54" s="132"/>
      <c r="O54" s="122"/>
      <c r="P54" s="122"/>
      <c r="Q54" s="122"/>
      <c r="R54" s="123"/>
    </row>
    <row r="55" spans="1:18" s="20" customFormat="1" x14ac:dyDescent="0.25">
      <c r="A55" s="65" t="s">
        <v>0</v>
      </c>
      <c r="B55" s="67" t="s">
        <v>230</v>
      </c>
      <c r="C55" s="67"/>
      <c r="D55" s="68">
        <v>6</v>
      </c>
      <c r="E55" s="67"/>
      <c r="F55" s="67" t="s">
        <v>109</v>
      </c>
      <c r="G55" s="67"/>
      <c r="H55" s="67"/>
      <c r="I55" s="67"/>
      <c r="J55" s="70"/>
      <c r="K55" s="67"/>
      <c r="L55" s="67"/>
      <c r="M55" s="130"/>
      <c r="N55" s="130"/>
      <c r="O55" s="119"/>
      <c r="P55" s="119"/>
      <c r="Q55" s="119"/>
      <c r="R55" s="120"/>
    </row>
    <row r="56" spans="1:18" s="20" customFormat="1" x14ac:dyDescent="0.25">
      <c r="A56" s="71" t="s">
        <v>26</v>
      </c>
      <c r="B56" s="1" t="s">
        <v>231</v>
      </c>
      <c r="C56" s="1"/>
      <c r="D56" s="60"/>
      <c r="E56" s="1"/>
      <c r="F56" s="1" t="s">
        <v>109</v>
      </c>
      <c r="G56" s="1"/>
      <c r="H56" s="1"/>
      <c r="I56" s="1"/>
      <c r="J56" s="2"/>
      <c r="K56" s="1"/>
      <c r="L56" s="1"/>
      <c r="M56" s="131"/>
      <c r="N56" s="131"/>
      <c r="O56" s="104"/>
      <c r="P56" s="104"/>
      <c r="Q56" s="104"/>
      <c r="R56" s="121"/>
    </row>
    <row r="57" spans="1:18" s="20" customFormat="1" ht="15.75" thickBot="1" x14ac:dyDescent="0.3">
      <c r="A57" s="72" t="s">
        <v>26</v>
      </c>
      <c r="B57" s="73" t="s">
        <v>232</v>
      </c>
      <c r="C57" s="73"/>
      <c r="D57" s="74"/>
      <c r="E57" s="73"/>
      <c r="F57" s="73" t="s">
        <v>109</v>
      </c>
      <c r="G57" s="73"/>
      <c r="H57" s="73"/>
      <c r="I57" s="73"/>
      <c r="J57" s="75"/>
      <c r="K57" s="73"/>
      <c r="L57" s="73"/>
      <c r="M57" s="132"/>
      <c r="N57" s="132"/>
      <c r="O57" s="122"/>
      <c r="P57" s="122"/>
      <c r="Q57" s="122"/>
      <c r="R57" s="123"/>
    </row>
    <row r="58" spans="1:18" x14ac:dyDescent="0.25">
      <c r="A58" s="65" t="s">
        <v>0</v>
      </c>
      <c r="B58" s="67" t="s">
        <v>233</v>
      </c>
      <c r="C58" s="67"/>
      <c r="D58" s="68">
        <v>6</v>
      </c>
      <c r="E58" s="67"/>
      <c r="F58" s="67" t="s">
        <v>109</v>
      </c>
      <c r="G58" s="67"/>
      <c r="H58" s="67"/>
      <c r="I58" s="67"/>
      <c r="J58" s="70"/>
      <c r="K58" s="67"/>
      <c r="L58" s="67"/>
      <c r="M58" s="130"/>
      <c r="N58" s="130"/>
      <c r="O58" s="119"/>
      <c r="P58" s="119"/>
      <c r="Q58" s="119"/>
      <c r="R58" s="120"/>
    </row>
    <row r="59" spans="1:18" x14ac:dyDescent="0.25">
      <c r="A59" s="71" t="s">
        <v>26</v>
      </c>
      <c r="B59" s="1" t="s">
        <v>234</v>
      </c>
      <c r="C59" s="1"/>
      <c r="D59" s="60"/>
      <c r="E59" s="1"/>
      <c r="F59" s="1" t="s">
        <v>109</v>
      </c>
      <c r="G59" s="1"/>
      <c r="H59" s="1"/>
      <c r="I59" s="1"/>
      <c r="J59" s="2"/>
      <c r="K59" s="1"/>
      <c r="L59" s="1"/>
      <c r="M59" s="131"/>
      <c r="N59" s="131"/>
      <c r="O59" s="104"/>
      <c r="P59" s="104"/>
      <c r="Q59" s="104"/>
      <c r="R59" s="121"/>
    </row>
    <row r="60" spans="1:18" ht="15.75" thickBot="1" x14ac:dyDescent="0.3">
      <c r="A60" s="72" t="s">
        <v>26</v>
      </c>
      <c r="B60" s="73" t="s">
        <v>235</v>
      </c>
      <c r="C60" s="73"/>
      <c r="D60" s="74"/>
      <c r="E60" s="73"/>
      <c r="F60" s="73" t="s">
        <v>109</v>
      </c>
      <c r="G60" s="73"/>
      <c r="H60" s="73"/>
      <c r="I60" s="73"/>
      <c r="J60" s="75"/>
      <c r="K60" s="73"/>
      <c r="L60" s="73"/>
      <c r="M60" s="132"/>
      <c r="N60" s="132"/>
      <c r="O60" s="122"/>
      <c r="P60" s="122"/>
      <c r="Q60" s="122"/>
      <c r="R60" s="123"/>
    </row>
    <row r="61" spans="1:18" x14ac:dyDescent="0.25">
      <c r="A61" s="65" t="s">
        <v>0</v>
      </c>
      <c r="B61" s="67" t="s">
        <v>236</v>
      </c>
      <c r="C61" s="67"/>
      <c r="D61" s="68">
        <v>6</v>
      </c>
      <c r="E61" s="67"/>
      <c r="F61" s="67" t="s">
        <v>109</v>
      </c>
      <c r="G61" s="67"/>
      <c r="H61" s="67"/>
      <c r="I61" s="67"/>
      <c r="J61" s="70"/>
      <c r="K61" s="67"/>
      <c r="L61" s="67"/>
      <c r="M61" s="130"/>
      <c r="N61" s="130"/>
      <c r="O61" s="119"/>
      <c r="P61" s="119"/>
      <c r="Q61" s="119"/>
      <c r="R61" s="120"/>
    </row>
    <row r="62" spans="1:18" x14ac:dyDescent="0.25">
      <c r="A62" s="71" t="s">
        <v>26</v>
      </c>
      <c r="B62" s="1" t="s">
        <v>237</v>
      </c>
      <c r="C62" s="1"/>
      <c r="D62" s="60"/>
      <c r="E62" s="1"/>
      <c r="F62" s="1" t="s">
        <v>109</v>
      </c>
      <c r="G62" s="1"/>
      <c r="H62" s="1"/>
      <c r="I62" s="1"/>
      <c r="J62" s="2"/>
      <c r="K62" s="1"/>
      <c r="L62" s="1"/>
      <c r="M62" s="131"/>
      <c r="N62" s="131"/>
      <c r="O62" s="104"/>
      <c r="P62" s="104"/>
      <c r="Q62" s="104"/>
      <c r="R62" s="121"/>
    </row>
    <row r="63" spans="1:18" ht="15.75" thickBot="1" x14ac:dyDescent="0.3">
      <c r="A63" s="72" t="s">
        <v>26</v>
      </c>
      <c r="B63" s="73" t="s">
        <v>238</v>
      </c>
      <c r="C63" s="73"/>
      <c r="D63" s="74"/>
      <c r="E63" s="73"/>
      <c r="F63" s="73" t="s">
        <v>109</v>
      </c>
      <c r="G63" s="73"/>
      <c r="H63" s="73"/>
      <c r="I63" s="73"/>
      <c r="J63" s="75"/>
      <c r="K63" s="73"/>
      <c r="L63" s="73"/>
      <c r="M63" s="132"/>
      <c r="N63" s="132"/>
      <c r="O63" s="122"/>
      <c r="P63" s="122"/>
      <c r="Q63" s="122"/>
      <c r="R63" s="123"/>
    </row>
    <row r="64" spans="1:18" ht="30" x14ac:dyDescent="0.25">
      <c r="A64" s="65" t="s">
        <v>0</v>
      </c>
      <c r="B64" s="66" t="s">
        <v>239</v>
      </c>
      <c r="C64" s="67"/>
      <c r="D64" s="68">
        <v>6</v>
      </c>
      <c r="E64" s="67"/>
      <c r="F64" s="67" t="s">
        <v>109</v>
      </c>
      <c r="G64" s="67"/>
      <c r="H64" s="67"/>
      <c r="I64" s="67"/>
      <c r="J64" s="70"/>
      <c r="K64" s="67"/>
      <c r="L64" s="67"/>
      <c r="M64" s="130"/>
      <c r="N64" s="130"/>
      <c r="O64" s="119"/>
      <c r="P64" s="119"/>
      <c r="Q64" s="119"/>
      <c r="R64" s="120"/>
    </row>
    <row r="65" spans="1:18" x14ac:dyDescent="0.25">
      <c r="A65" s="71" t="s">
        <v>26</v>
      </c>
      <c r="B65" s="1" t="s">
        <v>240</v>
      </c>
      <c r="C65" s="1"/>
      <c r="D65" s="60"/>
      <c r="E65" s="1"/>
      <c r="F65" s="1" t="s">
        <v>109</v>
      </c>
      <c r="G65" s="1"/>
      <c r="H65" s="1"/>
      <c r="I65" s="1"/>
      <c r="J65" s="2"/>
      <c r="K65" s="1"/>
      <c r="L65" s="1"/>
      <c r="M65" s="131"/>
      <c r="N65" s="131"/>
      <c r="O65" s="104"/>
      <c r="P65" s="104"/>
      <c r="Q65" s="104"/>
      <c r="R65" s="121"/>
    </row>
    <row r="66" spans="1:18" ht="15.75" thickBot="1" x14ac:dyDescent="0.3">
      <c r="A66" s="72" t="s">
        <v>26</v>
      </c>
      <c r="B66" s="73" t="s">
        <v>241</v>
      </c>
      <c r="C66" s="73"/>
      <c r="D66" s="74"/>
      <c r="E66" s="73"/>
      <c r="F66" s="73" t="s">
        <v>109</v>
      </c>
      <c r="G66" s="73"/>
      <c r="H66" s="73"/>
      <c r="I66" s="73"/>
      <c r="J66" s="75"/>
      <c r="K66" s="73"/>
      <c r="L66" s="73"/>
      <c r="M66" s="132"/>
      <c r="N66" s="132"/>
      <c r="O66" s="122"/>
      <c r="P66" s="122"/>
      <c r="Q66" s="122"/>
      <c r="R66" s="123"/>
    </row>
    <row r="67" spans="1:18" ht="16.5" thickBot="1" x14ac:dyDescent="0.3">
      <c r="A67" s="80"/>
      <c r="B67" s="81" t="s">
        <v>150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129"/>
      <c r="N67" s="129"/>
      <c r="O67" s="126"/>
      <c r="P67" s="126"/>
      <c r="Q67" s="126"/>
      <c r="R67" s="127"/>
    </row>
    <row r="68" spans="1:18" ht="30.75" thickBot="1" x14ac:dyDescent="0.3">
      <c r="A68" s="86" t="s">
        <v>0</v>
      </c>
      <c r="B68" s="87" t="s">
        <v>242</v>
      </c>
      <c r="C68" s="88"/>
      <c r="D68" s="89">
        <v>6</v>
      </c>
      <c r="E68" s="88"/>
      <c r="F68" s="88" t="s">
        <v>109</v>
      </c>
      <c r="G68" s="88"/>
      <c r="H68" s="88"/>
      <c r="I68" s="88"/>
      <c r="J68" s="90"/>
      <c r="K68" s="88"/>
      <c r="L68" s="88"/>
      <c r="M68" s="129"/>
      <c r="N68" s="129"/>
      <c r="O68" s="124"/>
      <c r="P68" s="124"/>
      <c r="Q68" s="124"/>
      <c r="R68" s="125"/>
    </row>
    <row r="69" spans="1:18" ht="15.75" thickBot="1" x14ac:dyDescent="0.3">
      <c r="A69" s="86" t="s">
        <v>0</v>
      </c>
      <c r="B69" s="88" t="s">
        <v>243</v>
      </c>
      <c r="C69" s="88"/>
      <c r="D69" s="89">
        <v>6</v>
      </c>
      <c r="E69" s="88"/>
      <c r="F69" s="88" t="s">
        <v>109</v>
      </c>
      <c r="G69" s="88"/>
      <c r="H69" s="88"/>
      <c r="I69" s="88"/>
      <c r="J69" s="90"/>
      <c r="K69" s="88"/>
      <c r="L69" s="88"/>
      <c r="M69" s="129"/>
      <c r="N69" s="129"/>
      <c r="O69" s="124"/>
      <c r="P69" s="124"/>
      <c r="Q69" s="124"/>
      <c r="R69" s="125"/>
    </row>
    <row r="70" spans="1:18" ht="15.75" thickBot="1" x14ac:dyDescent="0.3">
      <c r="A70" s="86" t="s">
        <v>0</v>
      </c>
      <c r="B70" s="88" t="s">
        <v>244</v>
      </c>
      <c r="C70" s="88"/>
      <c r="D70" s="89">
        <v>6</v>
      </c>
      <c r="E70" s="88"/>
      <c r="F70" s="88" t="s">
        <v>109</v>
      </c>
      <c r="G70" s="88"/>
      <c r="H70" s="88"/>
      <c r="I70" s="88"/>
      <c r="J70" s="90"/>
      <c r="K70" s="88"/>
      <c r="L70" s="88"/>
      <c r="M70" s="129"/>
      <c r="N70" s="129"/>
      <c r="O70" s="124"/>
      <c r="P70" s="124"/>
      <c r="Q70" s="124"/>
      <c r="R70" s="125"/>
    </row>
    <row r="71" spans="1:18" ht="30.75" thickBot="1" x14ac:dyDescent="0.3">
      <c r="A71" s="86" t="s">
        <v>0</v>
      </c>
      <c r="B71" s="87" t="s">
        <v>245</v>
      </c>
      <c r="C71" s="88"/>
      <c r="D71" s="89">
        <v>6</v>
      </c>
      <c r="E71" s="88"/>
      <c r="F71" s="88" t="s">
        <v>109</v>
      </c>
      <c r="G71" s="88"/>
      <c r="H71" s="88"/>
      <c r="I71" s="88"/>
      <c r="J71" s="90"/>
      <c r="K71" s="88"/>
      <c r="L71" s="88"/>
      <c r="M71" s="129"/>
      <c r="N71" s="129"/>
      <c r="O71" s="124"/>
      <c r="P71" s="124"/>
      <c r="Q71" s="124"/>
      <c r="R71" s="125"/>
    </row>
    <row r="72" spans="1:18" ht="30.75" thickBot="1" x14ac:dyDescent="0.3">
      <c r="A72" s="86" t="s">
        <v>0</v>
      </c>
      <c r="B72" s="87" t="s">
        <v>246</v>
      </c>
      <c r="C72" s="88"/>
      <c r="D72" s="89">
        <v>6</v>
      </c>
      <c r="E72" s="88"/>
      <c r="F72" s="88" t="s">
        <v>109</v>
      </c>
      <c r="G72" s="88"/>
      <c r="H72" s="88"/>
      <c r="I72" s="88"/>
      <c r="J72" s="90"/>
      <c r="K72" s="88"/>
      <c r="L72" s="88"/>
      <c r="M72" s="129"/>
      <c r="N72" s="129"/>
      <c r="O72" s="124"/>
      <c r="P72" s="124"/>
      <c r="Q72" s="124"/>
      <c r="R72" s="125"/>
    </row>
    <row r="73" spans="1:18" ht="30.75" thickBot="1" x14ac:dyDescent="0.3">
      <c r="A73" s="86" t="s">
        <v>0</v>
      </c>
      <c r="B73" s="87" t="s">
        <v>247</v>
      </c>
      <c r="C73" s="88"/>
      <c r="D73" s="89">
        <v>6</v>
      </c>
      <c r="E73" s="88"/>
      <c r="F73" s="88" t="s">
        <v>109</v>
      </c>
      <c r="G73" s="88"/>
      <c r="H73" s="88"/>
      <c r="I73" s="88"/>
      <c r="J73" s="90"/>
      <c r="K73" s="88"/>
      <c r="L73" s="88"/>
      <c r="M73" s="129"/>
      <c r="N73" s="129"/>
      <c r="O73" s="124"/>
      <c r="P73" s="124"/>
      <c r="Q73" s="124"/>
      <c r="R73" s="125"/>
    </row>
    <row r="74" spans="1:18" ht="15.75" thickBot="1" x14ac:dyDescent="0.3">
      <c r="A74" s="86" t="s">
        <v>0</v>
      </c>
      <c r="B74" s="88" t="s">
        <v>248</v>
      </c>
      <c r="C74" s="88"/>
      <c r="D74" s="89">
        <v>6</v>
      </c>
      <c r="E74" s="88"/>
      <c r="F74" s="88" t="s">
        <v>109</v>
      </c>
      <c r="G74" s="88"/>
      <c r="H74" s="88"/>
      <c r="I74" s="88"/>
      <c r="J74" s="90"/>
      <c r="K74" s="88"/>
      <c r="L74" s="88"/>
      <c r="M74" s="129"/>
      <c r="N74" s="129"/>
      <c r="O74" s="124"/>
      <c r="P74" s="124"/>
      <c r="Q74" s="124"/>
      <c r="R74" s="125"/>
    </row>
    <row r="75" spans="1:18" ht="16.5" thickBot="1" x14ac:dyDescent="0.3">
      <c r="A75" s="80"/>
      <c r="B75" s="81" t="s">
        <v>155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129"/>
      <c r="N75" s="129"/>
      <c r="O75" s="126"/>
      <c r="P75" s="126"/>
      <c r="Q75" s="126"/>
      <c r="R75" s="127"/>
    </row>
    <row r="76" spans="1:18" ht="15.75" thickBot="1" x14ac:dyDescent="0.3">
      <c r="A76" s="86" t="s">
        <v>0</v>
      </c>
      <c r="B76" s="88" t="s">
        <v>249</v>
      </c>
      <c r="C76" s="88"/>
      <c r="D76" s="89">
        <v>6</v>
      </c>
      <c r="E76" s="88"/>
      <c r="F76" s="88" t="s">
        <v>109</v>
      </c>
      <c r="G76" s="88"/>
      <c r="H76" s="88"/>
      <c r="I76" s="88"/>
      <c r="J76" s="90"/>
      <c r="K76" s="88"/>
      <c r="L76" s="88"/>
      <c r="M76" s="129"/>
      <c r="N76" s="129"/>
      <c r="O76" s="124"/>
      <c r="P76" s="124"/>
      <c r="Q76" s="124"/>
      <c r="R76" s="125"/>
    </row>
    <row r="77" spans="1:18" ht="30.75" thickBot="1" x14ac:dyDescent="0.3">
      <c r="A77" s="86" t="s">
        <v>0</v>
      </c>
      <c r="B77" s="87" t="s">
        <v>250</v>
      </c>
      <c r="C77" s="88"/>
      <c r="D77" s="89">
        <v>6</v>
      </c>
      <c r="E77" s="88"/>
      <c r="F77" s="88" t="s">
        <v>109</v>
      </c>
      <c r="G77" s="88"/>
      <c r="H77" s="88"/>
      <c r="I77" s="88"/>
      <c r="J77" s="90"/>
      <c r="K77" s="88"/>
      <c r="L77" s="88"/>
      <c r="M77" s="129"/>
      <c r="N77" s="129"/>
      <c r="O77" s="124"/>
      <c r="P77" s="124"/>
      <c r="Q77" s="124"/>
      <c r="R77" s="125"/>
    </row>
    <row r="78" spans="1:18" ht="15.75" thickBot="1" x14ac:dyDescent="0.3">
      <c r="A78" s="86" t="s">
        <v>0</v>
      </c>
      <c r="B78" s="88" t="s">
        <v>251</v>
      </c>
      <c r="C78" s="88"/>
      <c r="D78" s="89">
        <v>6</v>
      </c>
      <c r="E78" s="88"/>
      <c r="F78" s="88" t="s">
        <v>109</v>
      </c>
      <c r="G78" s="88"/>
      <c r="H78" s="88"/>
      <c r="I78" s="88"/>
      <c r="J78" s="90"/>
      <c r="K78" s="88"/>
      <c r="L78" s="88"/>
      <c r="M78" s="129"/>
      <c r="N78" s="129"/>
      <c r="O78" s="124"/>
      <c r="P78" s="124"/>
      <c r="Q78" s="124"/>
      <c r="R78" s="125"/>
    </row>
    <row r="79" spans="1:18" ht="15.75" thickBot="1" x14ac:dyDescent="0.3">
      <c r="A79" s="86" t="s">
        <v>0</v>
      </c>
      <c r="B79" s="88" t="s">
        <v>252</v>
      </c>
      <c r="C79" s="88"/>
      <c r="D79" s="89">
        <v>6</v>
      </c>
      <c r="E79" s="88"/>
      <c r="F79" s="88" t="s">
        <v>109</v>
      </c>
      <c r="G79" s="88"/>
      <c r="H79" s="88"/>
      <c r="I79" s="88"/>
      <c r="J79" s="90"/>
      <c r="K79" s="88"/>
      <c r="L79" s="88"/>
      <c r="M79" s="129"/>
      <c r="N79" s="129"/>
      <c r="O79" s="124"/>
      <c r="P79" s="124"/>
      <c r="Q79" s="124"/>
      <c r="R79" s="125"/>
    </row>
    <row r="80" spans="1:18" ht="30.75" thickBot="1" x14ac:dyDescent="0.3">
      <c r="A80" s="86" t="s">
        <v>0</v>
      </c>
      <c r="B80" s="87" t="s">
        <v>253</v>
      </c>
      <c r="C80" s="88"/>
      <c r="D80" s="89">
        <v>6</v>
      </c>
      <c r="E80" s="88"/>
      <c r="F80" s="88" t="s">
        <v>109</v>
      </c>
      <c r="G80" s="88"/>
      <c r="H80" s="88"/>
      <c r="I80" s="88"/>
      <c r="J80" s="90"/>
      <c r="K80" s="88"/>
      <c r="L80" s="88"/>
      <c r="M80" s="129"/>
      <c r="N80" s="129"/>
      <c r="O80" s="124"/>
      <c r="P80" s="124"/>
      <c r="Q80" s="124"/>
      <c r="R80" s="125"/>
    </row>
    <row r="81" spans="1:18" ht="15.75" thickBot="1" x14ac:dyDescent="0.3">
      <c r="A81" s="86" t="s">
        <v>0</v>
      </c>
      <c r="B81" s="88" t="s">
        <v>254</v>
      </c>
      <c r="C81" s="88"/>
      <c r="D81" s="89">
        <v>6</v>
      </c>
      <c r="E81" s="88"/>
      <c r="F81" s="88" t="s">
        <v>109</v>
      </c>
      <c r="G81" s="88"/>
      <c r="H81" s="88"/>
      <c r="I81" s="88"/>
      <c r="J81" s="90"/>
      <c r="K81" s="88"/>
      <c r="L81" s="88"/>
      <c r="M81" s="129"/>
      <c r="N81" s="129"/>
      <c r="O81" s="124"/>
      <c r="P81" s="124"/>
      <c r="Q81" s="124"/>
      <c r="R81" s="125"/>
    </row>
    <row r="82" spans="1:18" ht="45.75" thickBot="1" x14ac:dyDescent="0.3">
      <c r="A82" s="86" t="s">
        <v>0</v>
      </c>
      <c r="B82" s="87" t="s">
        <v>255</v>
      </c>
      <c r="C82" s="88"/>
      <c r="D82" s="89">
        <v>6</v>
      </c>
      <c r="E82" s="88"/>
      <c r="F82" s="88" t="s">
        <v>109</v>
      </c>
      <c r="G82" s="88"/>
      <c r="H82" s="88"/>
      <c r="I82" s="88"/>
      <c r="J82" s="90"/>
      <c r="K82" s="88"/>
      <c r="L82" s="88"/>
      <c r="M82" s="129"/>
      <c r="N82" s="129"/>
      <c r="O82" s="124"/>
      <c r="P82" s="124"/>
      <c r="Q82" s="124"/>
      <c r="R82" s="125"/>
    </row>
    <row r="83" spans="1:18" ht="30.75" thickBot="1" x14ac:dyDescent="0.3">
      <c r="A83" s="86" t="s">
        <v>0</v>
      </c>
      <c r="B83" s="87" t="s">
        <v>256</v>
      </c>
      <c r="C83" s="88"/>
      <c r="D83" s="89">
        <v>6</v>
      </c>
      <c r="E83" s="88"/>
      <c r="F83" s="88" t="s">
        <v>109</v>
      </c>
      <c r="G83" s="88"/>
      <c r="H83" s="88"/>
      <c r="I83" s="88"/>
      <c r="J83" s="90"/>
      <c r="K83" s="88"/>
      <c r="L83" s="88"/>
      <c r="M83" s="129"/>
      <c r="N83" s="129"/>
      <c r="O83" s="124"/>
      <c r="P83" s="124"/>
      <c r="Q83" s="124"/>
      <c r="R83" s="125"/>
    </row>
    <row r="84" spans="1:18" ht="16.5" thickBot="1" x14ac:dyDescent="0.3">
      <c r="A84" s="80"/>
      <c r="B84" s="81" t="s">
        <v>168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129"/>
      <c r="N84" s="129"/>
      <c r="O84" s="126"/>
      <c r="P84" s="126"/>
      <c r="Q84" s="126"/>
      <c r="R84" s="127"/>
    </row>
    <row r="85" spans="1:18" x14ac:dyDescent="0.25">
      <c r="A85" s="65" t="s">
        <v>0</v>
      </c>
      <c r="B85" s="67" t="s">
        <v>257</v>
      </c>
      <c r="C85" s="67"/>
      <c r="D85" s="68">
        <v>6</v>
      </c>
      <c r="E85" s="67"/>
      <c r="F85" s="67" t="s">
        <v>109</v>
      </c>
      <c r="G85" s="67"/>
      <c r="H85" s="67"/>
      <c r="I85" s="67"/>
      <c r="J85" s="70"/>
      <c r="K85" s="67"/>
      <c r="L85" s="67"/>
      <c r="M85" s="130"/>
      <c r="N85" s="130"/>
      <c r="O85" s="119"/>
      <c r="P85" s="119"/>
      <c r="Q85" s="119"/>
      <c r="R85" s="120"/>
    </row>
    <row r="86" spans="1:18" x14ac:dyDescent="0.25">
      <c r="A86" s="71" t="s">
        <v>26</v>
      </c>
      <c r="B86" s="1" t="s">
        <v>258</v>
      </c>
      <c r="C86" s="1"/>
      <c r="D86" s="60"/>
      <c r="E86" s="1"/>
      <c r="F86" s="1" t="s">
        <v>109</v>
      </c>
      <c r="G86" s="1"/>
      <c r="H86" s="1"/>
      <c r="I86" s="1"/>
      <c r="J86" s="2"/>
      <c r="K86" s="1"/>
      <c r="L86" s="1"/>
      <c r="M86" s="131"/>
      <c r="N86" s="131"/>
      <c r="O86" s="104"/>
      <c r="P86" s="104"/>
      <c r="Q86" s="104"/>
      <c r="R86" s="121"/>
    </row>
    <row r="87" spans="1:18" x14ac:dyDescent="0.25">
      <c r="A87" s="71" t="s">
        <v>26</v>
      </c>
      <c r="B87" s="1" t="s">
        <v>259</v>
      </c>
      <c r="C87" s="1"/>
      <c r="D87" s="60"/>
      <c r="E87" s="1"/>
      <c r="F87" s="1" t="s">
        <v>109</v>
      </c>
      <c r="G87" s="1"/>
      <c r="H87" s="1"/>
      <c r="I87" s="1"/>
      <c r="J87" s="2"/>
      <c r="K87" s="1"/>
      <c r="L87" s="1"/>
      <c r="M87" s="131"/>
      <c r="N87" s="131"/>
      <c r="O87" s="104"/>
      <c r="P87" s="104"/>
      <c r="Q87" s="104"/>
      <c r="R87" s="121"/>
    </row>
    <row r="88" spans="1:18" ht="15.75" thickBot="1" x14ac:dyDescent="0.3">
      <c r="A88" s="72" t="s">
        <v>26</v>
      </c>
      <c r="B88" s="73" t="s">
        <v>260</v>
      </c>
      <c r="C88" s="73"/>
      <c r="D88" s="74"/>
      <c r="E88" s="73"/>
      <c r="F88" s="73" t="s">
        <v>109</v>
      </c>
      <c r="G88" s="73"/>
      <c r="H88" s="73"/>
      <c r="I88" s="73"/>
      <c r="J88" s="75"/>
      <c r="K88" s="73"/>
      <c r="L88" s="73"/>
      <c r="M88" s="132"/>
      <c r="N88" s="132"/>
      <c r="O88" s="122"/>
      <c r="P88" s="122"/>
      <c r="Q88" s="122"/>
      <c r="R88" s="123"/>
    </row>
    <row r="89" spans="1:18" x14ac:dyDescent="0.25">
      <c r="A89" s="65" t="s">
        <v>0</v>
      </c>
      <c r="B89" s="67" t="s">
        <v>261</v>
      </c>
      <c r="C89" s="67"/>
      <c r="D89" s="68">
        <v>6</v>
      </c>
      <c r="E89" s="67"/>
      <c r="F89" s="67" t="s">
        <v>109</v>
      </c>
      <c r="G89" s="67"/>
      <c r="H89" s="67"/>
      <c r="I89" s="67"/>
      <c r="J89" s="70"/>
      <c r="K89" s="67"/>
      <c r="L89" s="67"/>
      <c r="M89" s="130"/>
      <c r="N89" s="130"/>
      <c r="O89" s="119"/>
      <c r="P89" s="119"/>
      <c r="Q89" s="119"/>
      <c r="R89" s="120"/>
    </row>
    <row r="90" spans="1:18" x14ac:dyDescent="0.25">
      <c r="A90" s="71" t="s">
        <v>26</v>
      </c>
      <c r="B90" s="1" t="s">
        <v>262</v>
      </c>
      <c r="C90" s="1"/>
      <c r="D90" s="60"/>
      <c r="E90" s="1"/>
      <c r="F90" s="1" t="s">
        <v>109</v>
      </c>
      <c r="G90" s="1"/>
      <c r="H90" s="1"/>
      <c r="I90" s="1"/>
      <c r="J90" s="2"/>
      <c r="K90" s="1"/>
      <c r="L90" s="1"/>
      <c r="M90" s="131"/>
      <c r="N90" s="131"/>
      <c r="O90" s="104"/>
      <c r="P90" s="104"/>
      <c r="Q90" s="104"/>
      <c r="R90" s="121"/>
    </row>
    <row r="91" spans="1:18" ht="30" x14ac:dyDescent="0.25">
      <c r="A91" s="71" t="s">
        <v>26</v>
      </c>
      <c r="B91" s="3" t="s">
        <v>263</v>
      </c>
      <c r="C91" s="1"/>
      <c r="D91" s="60"/>
      <c r="E91" s="1"/>
      <c r="F91" s="1" t="s">
        <v>109</v>
      </c>
      <c r="G91" s="1"/>
      <c r="H91" s="1"/>
      <c r="I91" s="1"/>
      <c r="J91" s="2"/>
      <c r="K91" s="1"/>
      <c r="L91" s="1"/>
      <c r="M91" s="131"/>
      <c r="N91" s="131"/>
      <c r="O91" s="104"/>
      <c r="P91" s="104"/>
      <c r="Q91" s="104"/>
      <c r="R91" s="121"/>
    </row>
    <row r="92" spans="1:18" ht="15.75" thickBot="1" x14ac:dyDescent="0.3">
      <c r="A92" s="72" t="s">
        <v>26</v>
      </c>
      <c r="B92" s="73" t="s">
        <v>264</v>
      </c>
      <c r="C92" s="73"/>
      <c r="D92" s="74"/>
      <c r="E92" s="73"/>
      <c r="F92" s="73" t="s">
        <v>109</v>
      </c>
      <c r="G92" s="73"/>
      <c r="H92" s="73"/>
      <c r="I92" s="73"/>
      <c r="J92" s="75"/>
      <c r="K92" s="73"/>
      <c r="L92" s="73"/>
      <c r="M92" s="132"/>
      <c r="N92" s="132"/>
      <c r="O92" s="122"/>
      <c r="P92" s="122"/>
      <c r="Q92" s="122"/>
      <c r="R92" s="123"/>
    </row>
    <row r="93" spans="1:18" ht="15.75" thickBot="1" x14ac:dyDescent="0.3">
      <c r="A93" s="86" t="s">
        <v>0</v>
      </c>
      <c r="B93" s="88" t="s">
        <v>265</v>
      </c>
      <c r="C93" s="88"/>
      <c r="D93" s="89">
        <v>6</v>
      </c>
      <c r="E93" s="88"/>
      <c r="F93" s="88" t="s">
        <v>109</v>
      </c>
      <c r="G93" s="88"/>
      <c r="H93" s="88"/>
      <c r="I93" s="88"/>
      <c r="J93" s="90"/>
      <c r="K93" s="88"/>
      <c r="L93" s="88"/>
      <c r="M93" s="129"/>
      <c r="N93" s="129"/>
      <c r="O93" s="124"/>
      <c r="P93" s="124"/>
      <c r="Q93" s="124"/>
      <c r="R93" s="125"/>
    </row>
    <row r="94" spans="1:18" ht="16.5" thickBot="1" x14ac:dyDescent="0.3">
      <c r="A94" s="80"/>
      <c r="B94" s="81" t="s">
        <v>178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129"/>
      <c r="N94" s="129"/>
      <c r="O94" s="126"/>
      <c r="P94" s="126"/>
      <c r="Q94" s="126"/>
      <c r="R94" s="127"/>
    </row>
    <row r="95" spans="1:18" ht="15.75" thickBot="1" x14ac:dyDescent="0.3">
      <c r="A95" s="86" t="s">
        <v>0</v>
      </c>
      <c r="B95" s="88" t="s">
        <v>266</v>
      </c>
      <c r="C95" s="88"/>
      <c r="D95" s="89">
        <v>6</v>
      </c>
      <c r="E95" s="88"/>
      <c r="F95" s="88" t="s">
        <v>109</v>
      </c>
      <c r="G95" s="88"/>
      <c r="H95" s="88"/>
      <c r="I95" s="88"/>
      <c r="J95" s="90"/>
      <c r="K95" s="88"/>
      <c r="L95" s="88"/>
      <c r="M95" s="129"/>
      <c r="N95" s="129"/>
      <c r="O95" s="124"/>
      <c r="P95" s="124"/>
      <c r="Q95" s="124"/>
      <c r="R95" s="125"/>
    </row>
    <row r="96" spans="1:18" ht="15.75" thickBot="1" x14ac:dyDescent="0.3">
      <c r="A96" s="86" t="s">
        <v>0</v>
      </c>
      <c r="B96" s="88" t="s">
        <v>267</v>
      </c>
      <c r="C96" s="88"/>
      <c r="D96" s="89">
        <v>6</v>
      </c>
      <c r="E96" s="88"/>
      <c r="F96" s="88" t="s">
        <v>109</v>
      </c>
      <c r="G96" s="88"/>
      <c r="H96" s="88"/>
      <c r="I96" s="88"/>
      <c r="J96" s="90"/>
      <c r="K96" s="88"/>
      <c r="L96" s="88"/>
      <c r="M96" s="129"/>
      <c r="N96" s="129"/>
      <c r="O96" s="124"/>
      <c r="P96" s="124"/>
      <c r="Q96" s="124"/>
      <c r="R96" s="125"/>
    </row>
    <row r="97" spans="1:18" ht="15.75" thickBot="1" x14ac:dyDescent="0.3">
      <c r="A97" s="86" t="s">
        <v>0</v>
      </c>
      <c r="B97" s="88" t="s">
        <v>268</v>
      </c>
      <c r="C97" s="88"/>
      <c r="D97" s="89">
        <v>6</v>
      </c>
      <c r="E97" s="88"/>
      <c r="F97" s="88" t="s">
        <v>109</v>
      </c>
      <c r="G97" s="88"/>
      <c r="H97" s="88"/>
      <c r="I97" s="88"/>
      <c r="J97" s="90"/>
      <c r="K97" s="88"/>
      <c r="L97" s="88"/>
      <c r="M97" s="129"/>
      <c r="N97" s="129"/>
      <c r="O97" s="124"/>
      <c r="P97" s="124"/>
      <c r="Q97" s="124"/>
      <c r="R97" s="125"/>
    </row>
    <row r="98" spans="1:18" ht="15.75" thickBot="1" x14ac:dyDescent="0.3">
      <c r="A98" s="86" t="s">
        <v>0</v>
      </c>
      <c r="B98" s="88" t="s">
        <v>269</v>
      </c>
      <c r="C98" s="88"/>
      <c r="D98" s="89">
        <v>6</v>
      </c>
      <c r="E98" s="88"/>
      <c r="F98" s="88" t="s">
        <v>109</v>
      </c>
      <c r="G98" s="88"/>
      <c r="H98" s="88"/>
      <c r="I98" s="88"/>
      <c r="J98" s="90"/>
      <c r="K98" s="88"/>
      <c r="L98" s="88"/>
      <c r="M98" s="129"/>
      <c r="N98" s="129"/>
      <c r="O98" s="124"/>
      <c r="P98" s="124"/>
      <c r="Q98" s="124"/>
      <c r="R98" s="125"/>
    </row>
    <row r="99" spans="1:18" ht="15.75" thickBot="1" x14ac:dyDescent="0.3">
      <c r="A99" s="86" t="s">
        <v>0</v>
      </c>
      <c r="B99" s="88" t="s">
        <v>270</v>
      </c>
      <c r="C99" s="88"/>
      <c r="D99" s="89">
        <v>6</v>
      </c>
      <c r="E99" s="88"/>
      <c r="F99" s="88" t="s">
        <v>109</v>
      </c>
      <c r="G99" s="88"/>
      <c r="H99" s="88"/>
      <c r="I99" s="88"/>
      <c r="J99" s="90"/>
      <c r="K99" s="88"/>
      <c r="L99" s="88"/>
      <c r="M99" s="129"/>
      <c r="N99" s="129"/>
      <c r="O99" s="124"/>
      <c r="P99" s="124"/>
      <c r="Q99" s="124"/>
      <c r="R99" s="125"/>
    </row>
    <row r="100" spans="1:18" x14ac:dyDescent="0.25">
      <c r="A100" s="65" t="s">
        <v>0</v>
      </c>
      <c r="B100" s="67" t="s">
        <v>271</v>
      </c>
      <c r="C100" s="67"/>
      <c r="D100" s="68">
        <v>6</v>
      </c>
      <c r="E100" s="67"/>
      <c r="F100" s="67" t="s">
        <v>109</v>
      </c>
      <c r="G100" s="67"/>
      <c r="H100" s="67"/>
      <c r="I100" s="67"/>
      <c r="J100" s="70"/>
      <c r="K100" s="67"/>
      <c r="L100" s="67"/>
      <c r="M100" s="130"/>
      <c r="N100" s="130"/>
      <c r="O100" s="119"/>
      <c r="P100" s="119"/>
      <c r="Q100" s="119"/>
      <c r="R100" s="120"/>
    </row>
    <row r="101" spans="1:18" x14ac:dyDescent="0.25">
      <c r="A101" s="71" t="s">
        <v>26</v>
      </c>
      <c r="B101" s="1" t="s">
        <v>272</v>
      </c>
      <c r="C101" s="1"/>
      <c r="D101" s="60"/>
      <c r="E101" s="1"/>
      <c r="F101" s="1" t="s">
        <v>109</v>
      </c>
      <c r="G101" s="1"/>
      <c r="H101" s="1"/>
      <c r="I101" s="1"/>
      <c r="J101" s="2"/>
      <c r="K101" s="1"/>
      <c r="L101" s="1"/>
      <c r="M101" s="131"/>
      <c r="N101" s="131"/>
      <c r="O101" s="104"/>
      <c r="P101" s="104"/>
      <c r="Q101" s="104"/>
      <c r="R101" s="121"/>
    </row>
    <row r="102" spans="1:18" ht="15.75" thickBot="1" x14ac:dyDescent="0.3">
      <c r="A102" s="72" t="s">
        <v>26</v>
      </c>
      <c r="B102" s="73" t="s">
        <v>273</v>
      </c>
      <c r="C102" s="73"/>
      <c r="D102" s="74"/>
      <c r="E102" s="73"/>
      <c r="F102" s="73" t="s">
        <v>109</v>
      </c>
      <c r="G102" s="73"/>
      <c r="H102" s="73"/>
      <c r="I102" s="73"/>
      <c r="J102" s="75"/>
      <c r="K102" s="73"/>
      <c r="L102" s="73"/>
      <c r="M102" s="132"/>
      <c r="N102" s="132"/>
      <c r="O102" s="122"/>
      <c r="P102" s="122"/>
      <c r="Q102" s="122"/>
      <c r="R102" s="123"/>
    </row>
    <row r="103" spans="1:18" ht="16.5" thickBot="1" x14ac:dyDescent="0.3">
      <c r="A103" s="80"/>
      <c r="B103" s="81" t="s">
        <v>185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129"/>
      <c r="N103" s="129"/>
      <c r="O103" s="126"/>
      <c r="P103" s="126"/>
      <c r="Q103" s="126"/>
      <c r="R103" s="127"/>
    </row>
    <row r="104" spans="1:18" ht="15.75" thickBot="1" x14ac:dyDescent="0.3">
      <c r="A104" s="86" t="s">
        <v>0</v>
      </c>
      <c r="B104" s="88" t="s">
        <v>274</v>
      </c>
      <c r="C104" s="88"/>
      <c r="D104" s="89">
        <v>6</v>
      </c>
      <c r="E104" s="88"/>
      <c r="F104" s="88" t="s">
        <v>109</v>
      </c>
      <c r="G104" s="88"/>
      <c r="H104" s="88"/>
      <c r="I104" s="88"/>
      <c r="J104" s="90"/>
      <c r="K104" s="88"/>
      <c r="L104" s="88"/>
      <c r="M104" s="129"/>
      <c r="N104" s="129"/>
      <c r="O104" s="124"/>
      <c r="P104" s="124"/>
      <c r="Q104" s="124"/>
      <c r="R104" s="125"/>
    </row>
    <row r="105" spans="1:18" ht="15.75" thickBot="1" x14ac:dyDescent="0.3">
      <c r="A105" s="86" t="s">
        <v>0</v>
      </c>
      <c r="B105" s="88" t="s">
        <v>275</v>
      </c>
      <c r="C105" s="88"/>
      <c r="D105" s="89">
        <v>6</v>
      </c>
      <c r="E105" s="88"/>
      <c r="F105" s="88" t="s">
        <v>109</v>
      </c>
      <c r="G105" s="88"/>
      <c r="H105" s="88"/>
      <c r="I105" s="88"/>
      <c r="J105" s="90"/>
      <c r="K105" s="88"/>
      <c r="L105" s="88"/>
      <c r="M105" s="129"/>
      <c r="N105" s="129"/>
      <c r="O105" s="124"/>
      <c r="P105" s="124"/>
      <c r="Q105" s="124"/>
      <c r="R105" s="125"/>
    </row>
    <row r="106" spans="1:18" ht="15.75" thickBot="1" x14ac:dyDescent="0.3">
      <c r="A106" s="86" t="s">
        <v>0</v>
      </c>
      <c r="B106" s="87" t="s">
        <v>276</v>
      </c>
      <c r="C106" s="88"/>
      <c r="D106" s="89">
        <v>6</v>
      </c>
      <c r="E106" s="88"/>
      <c r="F106" s="88" t="s">
        <v>109</v>
      </c>
      <c r="G106" s="88"/>
      <c r="H106" s="88"/>
      <c r="I106" s="88"/>
      <c r="J106" s="90"/>
      <c r="K106" s="88"/>
      <c r="L106" s="88"/>
      <c r="M106" s="129"/>
      <c r="N106" s="129"/>
      <c r="O106" s="124"/>
      <c r="P106" s="124"/>
      <c r="Q106" s="124"/>
      <c r="R106" s="125"/>
    </row>
    <row r="107" spans="1:18" ht="30.75" thickBot="1" x14ac:dyDescent="0.3">
      <c r="A107" s="86" t="s">
        <v>0</v>
      </c>
      <c r="B107" s="87" t="s">
        <v>277</v>
      </c>
      <c r="C107" s="88"/>
      <c r="D107" s="89">
        <v>6</v>
      </c>
      <c r="E107" s="88"/>
      <c r="F107" s="88" t="s">
        <v>109</v>
      </c>
      <c r="G107" s="88"/>
      <c r="H107" s="88"/>
      <c r="I107" s="88"/>
      <c r="J107" s="90"/>
      <c r="K107" s="88"/>
      <c r="L107" s="88"/>
      <c r="M107" s="129"/>
      <c r="N107" s="129"/>
      <c r="O107" s="124"/>
      <c r="P107" s="124"/>
      <c r="Q107" s="124"/>
      <c r="R107" s="125"/>
    </row>
    <row r="108" spans="1:18" ht="15.75" thickBot="1" x14ac:dyDescent="0.3">
      <c r="A108" s="86" t="s">
        <v>0</v>
      </c>
      <c r="B108" s="88" t="s">
        <v>278</v>
      </c>
      <c r="C108" s="88"/>
      <c r="D108" s="89">
        <v>6</v>
      </c>
      <c r="E108" s="88"/>
      <c r="F108" s="88" t="s">
        <v>109</v>
      </c>
      <c r="G108" s="88"/>
      <c r="H108" s="88"/>
      <c r="I108" s="88"/>
      <c r="J108" s="90"/>
      <c r="K108" s="88"/>
      <c r="L108" s="88"/>
      <c r="M108" s="129"/>
      <c r="N108" s="129"/>
      <c r="O108" s="124"/>
      <c r="P108" s="124"/>
      <c r="Q108" s="124"/>
      <c r="R108" s="125"/>
    </row>
    <row r="109" spans="1:18" ht="15.75" thickBot="1" x14ac:dyDescent="0.3">
      <c r="A109" s="86" t="s">
        <v>0</v>
      </c>
      <c r="B109" s="88" t="s">
        <v>279</v>
      </c>
      <c r="C109" s="88"/>
      <c r="D109" s="89">
        <v>6</v>
      </c>
      <c r="E109" s="88"/>
      <c r="F109" s="88" t="s">
        <v>109</v>
      </c>
      <c r="G109" s="88"/>
      <c r="H109" s="88"/>
      <c r="I109" s="88"/>
      <c r="J109" s="90"/>
      <c r="K109" s="88"/>
      <c r="L109" s="88"/>
      <c r="M109" s="129"/>
      <c r="N109" s="129"/>
      <c r="O109" s="124"/>
      <c r="P109" s="124"/>
      <c r="Q109" s="124"/>
      <c r="R109" s="125"/>
    </row>
    <row r="110" spans="1:18" ht="16.5" thickBot="1" x14ac:dyDescent="0.3">
      <c r="A110" s="80"/>
      <c r="B110" s="81" t="s">
        <v>190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129"/>
      <c r="N110" s="129"/>
      <c r="O110" s="126"/>
      <c r="P110" s="126"/>
      <c r="Q110" s="126"/>
      <c r="R110" s="127"/>
    </row>
    <row r="111" spans="1:18" ht="15.75" thickBot="1" x14ac:dyDescent="0.3">
      <c r="A111" s="86" t="s">
        <v>0</v>
      </c>
      <c r="B111" s="88" t="s">
        <v>280</v>
      </c>
      <c r="C111" s="88"/>
      <c r="D111" s="89">
        <v>6</v>
      </c>
      <c r="E111" s="88"/>
      <c r="F111" s="88" t="s">
        <v>109</v>
      </c>
      <c r="G111" s="88"/>
      <c r="H111" s="88"/>
      <c r="I111" s="88"/>
      <c r="J111" s="90"/>
      <c r="K111" s="88"/>
      <c r="L111" s="88"/>
      <c r="M111" s="129"/>
      <c r="N111" s="129"/>
      <c r="O111" s="124"/>
      <c r="P111" s="124"/>
      <c r="Q111" s="124"/>
      <c r="R111" s="125"/>
    </row>
    <row r="112" spans="1:18" ht="30.75" thickBot="1" x14ac:dyDescent="0.3">
      <c r="A112" s="86" t="s">
        <v>0</v>
      </c>
      <c r="B112" s="87" t="s">
        <v>281</v>
      </c>
      <c r="C112" s="88"/>
      <c r="D112" s="89">
        <v>6</v>
      </c>
      <c r="E112" s="88"/>
      <c r="F112" s="88" t="s">
        <v>109</v>
      </c>
      <c r="G112" s="88"/>
      <c r="H112" s="88"/>
      <c r="I112" s="88"/>
      <c r="J112" s="90"/>
      <c r="K112" s="88"/>
      <c r="L112" s="88"/>
      <c r="M112" s="129"/>
      <c r="N112" s="129"/>
      <c r="O112" s="124"/>
      <c r="P112" s="124"/>
      <c r="Q112" s="124"/>
      <c r="R112" s="125"/>
    </row>
    <row r="113" spans="1:18" x14ac:dyDescent="0.25">
      <c r="A113" s="62"/>
      <c r="B113" s="63"/>
      <c r="C113" s="63"/>
      <c r="D113" s="64"/>
      <c r="E113" s="63"/>
      <c r="F113" s="63"/>
      <c r="G113" s="63"/>
      <c r="H113" s="63"/>
      <c r="I113" s="63"/>
      <c r="J113" s="62"/>
      <c r="K113" s="63"/>
      <c r="L113" s="63"/>
      <c r="M113" s="133"/>
      <c r="N113" s="133"/>
      <c r="O113" s="118"/>
      <c r="P113" s="118"/>
      <c r="Q113" s="118"/>
      <c r="R113" s="118"/>
    </row>
    <row r="114" spans="1:18" x14ac:dyDescent="0.25">
      <c r="A114" s="2"/>
      <c r="B114" s="1"/>
      <c r="C114" s="1"/>
      <c r="D114" s="60"/>
      <c r="E114" s="1"/>
      <c r="F114" s="1"/>
      <c r="G114" s="1"/>
      <c r="H114" s="1"/>
      <c r="I114" s="1"/>
      <c r="J114" s="2"/>
      <c r="K114" s="1"/>
      <c r="L114" s="1"/>
      <c r="M114" s="131"/>
      <c r="N114" s="131"/>
      <c r="O114" s="104"/>
      <c r="P114" s="104"/>
      <c r="Q114" s="104"/>
      <c r="R114" s="104"/>
    </row>
    <row r="115" spans="1:18" x14ac:dyDescent="0.25">
      <c r="A115" s="2"/>
      <c r="B115" s="1"/>
      <c r="C115" s="1"/>
      <c r="D115" s="60"/>
      <c r="E115" s="1"/>
      <c r="F115" s="1"/>
      <c r="G115" s="1"/>
      <c r="H115" s="1"/>
      <c r="I115" s="1"/>
      <c r="J115" s="2"/>
      <c r="K115" s="1"/>
      <c r="L115" s="1"/>
      <c r="M115" s="131"/>
      <c r="N115" s="131"/>
      <c r="O115" s="104"/>
      <c r="P115" s="104"/>
      <c r="Q115" s="104"/>
      <c r="R115" s="104"/>
    </row>
    <row r="116" spans="1:18" x14ac:dyDescent="0.25">
      <c r="A116" s="2"/>
      <c r="B116" s="1"/>
      <c r="C116" s="1"/>
      <c r="D116" s="60"/>
      <c r="E116" s="1"/>
      <c r="F116" s="1"/>
      <c r="G116" s="1"/>
      <c r="H116" s="1"/>
      <c r="I116" s="1"/>
      <c r="J116" s="2"/>
      <c r="K116" s="1"/>
      <c r="L116" s="1"/>
      <c r="M116" s="131"/>
      <c r="N116" s="131"/>
      <c r="O116" s="104"/>
      <c r="P116" s="104"/>
      <c r="Q116" s="104"/>
      <c r="R116" s="104"/>
    </row>
    <row r="117" spans="1:18" x14ac:dyDescent="0.25">
      <c r="A117" s="2"/>
      <c r="B117" s="1"/>
      <c r="C117" s="1"/>
      <c r="D117" s="60"/>
      <c r="E117" s="1"/>
      <c r="F117" s="1"/>
      <c r="G117" s="1"/>
      <c r="H117" s="1"/>
      <c r="I117" s="1"/>
      <c r="J117" s="2"/>
      <c r="K117" s="1"/>
      <c r="L117" s="1"/>
      <c r="M117" s="131"/>
      <c r="N117" s="131"/>
      <c r="O117" s="104"/>
      <c r="P117" s="104"/>
      <c r="Q117" s="104"/>
      <c r="R117" s="104"/>
    </row>
    <row r="118" spans="1:18" x14ac:dyDescent="0.25">
      <c r="A118" s="2"/>
      <c r="B118" s="1"/>
      <c r="C118" s="1"/>
      <c r="D118" s="60"/>
      <c r="E118" s="1"/>
      <c r="F118" s="1"/>
      <c r="G118" s="1"/>
      <c r="H118" s="1"/>
      <c r="I118" s="1"/>
      <c r="J118" s="2"/>
      <c r="K118" s="1"/>
      <c r="L118" s="1"/>
      <c r="M118" s="131"/>
      <c r="N118" s="131"/>
      <c r="O118" s="104"/>
      <c r="P118" s="104"/>
      <c r="Q118" s="104"/>
      <c r="R118" s="104"/>
    </row>
  </sheetData>
  <sheetProtection formatCells="0" formatColumns="0" formatRows="0" insertRows="0" selectLockedCells="1"/>
  <mergeCells count="16">
    <mergeCell ref="O14:Q14"/>
    <mergeCell ref="R14:R16"/>
    <mergeCell ref="M14:N14"/>
    <mergeCell ref="E9:F9"/>
    <mergeCell ref="G9:H9"/>
    <mergeCell ref="E10:F10"/>
    <mergeCell ref="G10:H10"/>
    <mergeCell ref="E13:F13"/>
    <mergeCell ref="J14:L14"/>
    <mergeCell ref="A1:N1"/>
    <mergeCell ref="B2:E2"/>
    <mergeCell ref="B3:E3"/>
    <mergeCell ref="D4:E4"/>
    <mergeCell ref="D6:E6"/>
    <mergeCell ref="F6:H6"/>
    <mergeCell ref="I6:N6"/>
  </mergeCells>
  <conditionalFormatting sqref="I17 K17:L17 K19:L37 I19:I37 I39:I44 K46:L66 I46:I66 I68:I74 K68:L74 K76:L83 I76:I83 I85:I93 K85:L93 K95:L102 I95:I102 I104:I109 K104:L109 K111:L118 I111:I118 K39:L44">
    <cfRule type="expression" dxfId="50" priority="53">
      <formula>$H17="CCI (CC Intégral)"</formula>
    </cfRule>
  </conditionalFormatting>
  <conditionalFormatting sqref="I17:J17 I19:J37 I46:J66 I68:J74 I76:J83 I85:J93 I95:J102 I104:J109 I111:J118 I39:J44">
    <cfRule type="expression" dxfId="49" priority="52">
      <formula>$H17="CT (Contrôle terminal)"</formula>
    </cfRule>
  </conditionalFormatting>
  <conditionalFormatting sqref="J15:L15">
    <cfRule type="expression" dxfId="48" priority="49">
      <formula>$A$11=2</formula>
    </cfRule>
    <cfRule type="expression" dxfId="47" priority="50">
      <formula>$A$11=3</formula>
    </cfRule>
    <cfRule type="expression" dxfId="46" priority="51">
      <formula>$A$11=1</formula>
    </cfRule>
  </conditionalFormatting>
  <conditionalFormatting sqref="A16:L16">
    <cfRule type="expression" dxfId="45" priority="46">
      <formula>$A$11=2</formula>
    </cfRule>
    <cfRule type="expression" dxfId="44" priority="47">
      <formula>$A$11=4</formula>
    </cfRule>
    <cfRule type="expression" dxfId="43" priority="48">
      <formula>$A$11=1</formula>
    </cfRule>
  </conditionalFormatting>
  <conditionalFormatting sqref="K16:L16">
    <cfRule type="expression" dxfId="42" priority="45">
      <formula>$H$17="CCI (CC Intégral)"</formula>
    </cfRule>
  </conditionalFormatting>
  <conditionalFormatting sqref="I18 K18:L18">
    <cfRule type="expression" dxfId="41" priority="44">
      <formula>$H18="CCI (CC Intégral)"</formula>
    </cfRule>
  </conditionalFormatting>
  <conditionalFormatting sqref="I18:J18">
    <cfRule type="expression" dxfId="40" priority="43">
      <formula>$H18="CT (Contrôle terminal)"</formula>
    </cfRule>
  </conditionalFormatting>
  <conditionalFormatting sqref="I38 K38:L38">
    <cfRule type="expression" dxfId="39" priority="42">
      <formula>$H38="CCI (CC Intégral)"</formula>
    </cfRule>
  </conditionalFormatting>
  <conditionalFormatting sqref="I38:J38">
    <cfRule type="expression" dxfId="38" priority="41">
      <formula>$H38="CT (Contrôle terminal)"</formula>
    </cfRule>
  </conditionalFormatting>
  <conditionalFormatting sqref="I45 K45:L45">
    <cfRule type="expression" dxfId="37" priority="40">
      <formula>$H45="CCI (CC Intégral)"</formula>
    </cfRule>
  </conditionalFormatting>
  <conditionalFormatting sqref="I45:J45">
    <cfRule type="expression" dxfId="36" priority="39">
      <formula>$H45="CT (Contrôle terminal)"</formula>
    </cfRule>
  </conditionalFormatting>
  <conditionalFormatting sqref="I67 K67:L67">
    <cfRule type="expression" dxfId="35" priority="38">
      <formula>$H67="CCI (CC Intégral)"</formula>
    </cfRule>
  </conditionalFormatting>
  <conditionalFormatting sqref="I67:J67">
    <cfRule type="expression" dxfId="34" priority="37">
      <formula>$H67="CT (Contrôle terminal)"</formula>
    </cfRule>
  </conditionalFormatting>
  <conditionalFormatting sqref="I75 K75:L75">
    <cfRule type="expression" dxfId="33" priority="36">
      <formula>$H75="CCI (CC Intégral)"</formula>
    </cfRule>
  </conditionalFormatting>
  <conditionalFormatting sqref="I75:J75">
    <cfRule type="expression" dxfId="32" priority="35">
      <formula>$H75="CT (Contrôle terminal)"</formula>
    </cfRule>
  </conditionalFormatting>
  <conditionalFormatting sqref="I84 K84:L84">
    <cfRule type="expression" dxfId="31" priority="34">
      <formula>$H84="CCI (CC Intégral)"</formula>
    </cfRule>
  </conditionalFormatting>
  <conditionalFormatting sqref="I84:J84">
    <cfRule type="expression" dxfId="30" priority="33">
      <formula>$H84="CT (Contrôle terminal)"</formula>
    </cfRule>
  </conditionalFormatting>
  <conditionalFormatting sqref="I94 K94:L94">
    <cfRule type="expression" dxfId="29" priority="32">
      <formula>$H94="CCI (CC Intégral)"</formula>
    </cfRule>
  </conditionalFormatting>
  <conditionalFormatting sqref="I94:J94">
    <cfRule type="expression" dxfId="28" priority="31">
      <formula>$H94="CT (Contrôle terminal)"</formula>
    </cfRule>
  </conditionalFormatting>
  <conditionalFormatting sqref="I103 K103:L103">
    <cfRule type="expression" dxfId="27" priority="30">
      <formula>$H103="CCI (CC Intégral)"</formula>
    </cfRule>
  </conditionalFormatting>
  <conditionalFormatting sqref="I103:J103">
    <cfRule type="expression" dxfId="26" priority="29">
      <formula>$H103="CT (Contrôle terminal)"</formula>
    </cfRule>
  </conditionalFormatting>
  <conditionalFormatting sqref="I110 K110:L110">
    <cfRule type="expression" dxfId="25" priority="28">
      <formula>$H110="CCI (CC Intégral)"</formula>
    </cfRule>
  </conditionalFormatting>
  <conditionalFormatting sqref="I110:J110">
    <cfRule type="expression" dxfId="24" priority="27">
      <formula>$H110="CT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118" xr:uid="{00000000-0002-0000-03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118" xr:uid="{00000000-0002-0000-03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118" xr:uid="{00000000-0002-0000-03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118" xr:uid="{00000000-0002-0000-0300-000003000000}">
      <formula1>Nature_ELP</formula1>
    </dataValidation>
    <dataValidation type="list" allowBlank="1" showInputMessage="1" showErrorMessage="1" promptTitle="Type contrôle" prompt="Utiliser la liste déroulante" sqref="H17:H118" xr:uid="{00000000-0002-0000-03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118 K17:K118 O39:P44" xr:uid="{00000000-0002-0000-03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6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6C739664-571C-4B43-859C-3AE867A9A07A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25" id="{43EFB167-2E89-4825-B019-4D69CC21A06F}">
            <xm:f>Impair!$A$11=3</xm:f>
            <x14:dxf>
              <fill>
                <patternFill>
                  <bgColor rgb="FF8497B0"/>
                </patternFill>
              </fill>
            </x14:dxf>
          </x14:cfRule>
          <x14:cfRule type="expression" priority="26" id="{29067CA7-4571-4053-879F-9981ED87B3B7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M15:N15</xm:sqref>
        </x14:conditionalFormatting>
        <x14:conditionalFormatting xmlns:xm="http://schemas.microsoft.com/office/excel/2006/main">
          <x14:cfRule type="expression" priority="21" id="{006A27AC-4132-49FD-BD7F-DB4D0DE6A5E6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22" id="{FF9FBAFC-5043-4FF4-AE1C-40FC6EE0D47D}">
            <xm:f>Impair!$A$11=4</xm:f>
            <x14:dxf>
              <fill>
                <patternFill>
                  <bgColor rgb="FF8497B0"/>
                </patternFill>
              </fill>
            </x14:dxf>
          </x14:cfRule>
          <x14:cfRule type="expression" priority="23" id="{76DDA01D-82DC-4483-8623-2BF5D099022E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M16:N16</xm:sqref>
        </x14:conditionalFormatting>
        <x14:conditionalFormatting xmlns:xm="http://schemas.microsoft.com/office/excel/2006/main">
          <x14:cfRule type="expression" priority="18" id="{240A7542-792A-4F35-961A-B104BF8CC47D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19" id="{525DAF91-6841-4A96-B398-E1CC687170EF}">
            <xm:f>Impair!$A$11=3</xm:f>
            <x14:dxf>
              <fill>
                <patternFill>
                  <bgColor rgb="FF8497B0"/>
                </patternFill>
              </fill>
            </x14:dxf>
          </x14:cfRule>
          <x14:cfRule type="expression" priority="20" id="{3EE5982C-C74A-4E62-8D96-CD6B245C19AA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O15</xm:sqref>
        </x14:conditionalFormatting>
        <x14:conditionalFormatting xmlns:xm="http://schemas.microsoft.com/office/excel/2006/main">
          <x14:cfRule type="expression" priority="15" id="{5FE82BC5-11AB-401F-B280-48F8149D8363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16" id="{61793D27-30FA-437C-BBB9-EAA538852E8D}">
            <xm:f>Impair!$A$11=3</xm:f>
            <x14:dxf>
              <fill>
                <patternFill>
                  <bgColor rgb="FF8497B0"/>
                </patternFill>
              </fill>
            </x14:dxf>
          </x14:cfRule>
          <x14:cfRule type="expression" priority="17" id="{0231B8FA-1DD2-4391-A886-3DDE59266161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P15:Q15</xm:sqref>
        </x14:conditionalFormatting>
        <x14:conditionalFormatting xmlns:xm="http://schemas.microsoft.com/office/excel/2006/main">
          <x14:cfRule type="expression" priority="12" id="{6000E196-9088-4153-BFA0-05AE081CDB74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13" id="{7FFDD8C3-EA79-4473-A7BF-503B49B1A48B}">
            <xm:f>Impair!$A$11=4</xm:f>
            <x14:dxf>
              <fill>
                <patternFill>
                  <bgColor rgb="FF8497B0"/>
                </patternFill>
              </fill>
            </x14:dxf>
          </x14:cfRule>
          <x14:cfRule type="expression" priority="14" id="{E2A5AD8E-B1E6-4515-8685-71144514A86B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P16:Q16</xm:sqref>
        </x14:conditionalFormatting>
        <x14:conditionalFormatting xmlns:xm="http://schemas.microsoft.com/office/excel/2006/main">
          <x14:cfRule type="expression" priority="9" id="{D2CA7507-188E-44A5-B5CD-D18BF720D314}">
            <xm:f>Impair!$A$11=2</xm:f>
            <x14:dxf>
              <font>
                <color auto="1"/>
              </font>
              <fill>
                <patternFill>
                  <bgColor rgb="FFD6DCE4"/>
                </patternFill>
              </fill>
            </x14:dxf>
          </x14:cfRule>
          <x14:cfRule type="expression" priority="10" id="{D1FB1DF2-312A-4B9C-AF14-E4A5BB3A78C7}">
            <xm:f>Impair!$A$11=4</xm:f>
            <x14:dxf>
              <fill>
                <patternFill>
                  <bgColor rgb="FF8497B0"/>
                </patternFill>
              </fill>
            </x14:dxf>
          </x14:cfRule>
          <x14:cfRule type="expression" priority="11" id="{F4A20DB2-DF3E-4D88-A244-DEB69B0A9514}">
            <xm:f>Impair!$A$11=1</xm:f>
            <x14:dxf>
              <fill>
                <patternFill>
                  <bgColor rgb="FFC6E0B4"/>
                </patternFill>
              </fill>
            </x14:dxf>
          </x14:cfRule>
          <xm:sqref>O16</xm:sqref>
        </x14:conditionalFormatting>
        <x14:conditionalFormatting xmlns:xm="http://schemas.microsoft.com/office/excel/2006/main">
          <x14:cfRule type="expression" priority="7" id="{C97AC8A8-BD05-4F28-9F6B-810547F88D28}">
            <xm:f>'D:\Users\Carole Puleo\Documents\SCI-MODELISATION\Documents à remplir\[Copie de MCC-Portail L1 L2 - V2.xlsx]Fiche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79D49DF4-55A8-431B-851F-A6B884782EC1}">
            <xm:f>'\DEVE\Cellule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</xm:sqref>
        </x14:conditionalFormatting>
        <x14:conditionalFormatting xmlns:xm="http://schemas.microsoft.com/office/excel/2006/main">
          <x14:cfRule type="expression" priority="3" id="{9B2684C4-D6D1-4766-9792-A01A1969718F}">
            <xm:f>'D:\Users\Carole Puleo\Documents\SCI-MODELISATION\Documents à remplir\[Copie de MCC-Portail L1 L2 - V2.xlsx]Fiche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5CCEFAEA-ACA8-4579-8411-AEF9587A2902}">
            <xm:f>'\DEVE\Cellule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O39:O44</xm:sqref>
        </x14:conditionalFormatting>
        <x14:conditionalFormatting xmlns:xm="http://schemas.microsoft.com/office/excel/2006/main">
          <x14:cfRule type="expression" priority="1" id="{303B28DD-513D-4614-9C4C-1E49682F245C}">
            <xm:f>'D:\Users\Carole Puleo\Documents\SCI-MODELISATION\Documents à remplir\[Copie de MCC-Portail L1 L2 - V2.xlsx]Fiche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A31BBAED-332D-4599-87E2-4E743C9C50A9}">
            <xm:f>'\DEVE\Cellule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P39:R44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31A33-0A89-4C33-823A-F89B5BA7A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92AF13-2F48-413C-BBC9-99EA7BA2173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6b81aa-d382-47a1-a849-59f8736e358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2A0EA1-7106-4498-8D8E-6B45B44F52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14</vt:i4>
      </vt:variant>
    </vt:vector>
  </HeadingPairs>
  <TitlesOfParts>
    <vt:vector size="18" baseType="lpstr">
      <vt:lpstr>Fiche générale</vt:lpstr>
      <vt:lpstr>Listes</vt:lpstr>
      <vt:lpstr>Impair</vt:lpstr>
      <vt:lpstr>Pair</vt:lpstr>
      <vt:lpstr>DROIT</vt:lpstr>
      <vt:lpstr>Impair!Impression_des_titres</vt:lpstr>
      <vt:lpstr>Pair!Impression_des_titres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2019-05-22T15:35:21Z</cp:lastPrinted>
  <dcterms:created xsi:type="dcterms:W3CDTF">2016-12-07T14:50:54Z</dcterms:created>
  <dcterms:modified xsi:type="dcterms:W3CDTF">2020-04-17T15:24:39Z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